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odels\WhatBest\"/>
    </mc:Choice>
  </mc:AlternateContent>
  <xr:revisionPtr revIDLastSave="0" documentId="13_ncr:1_{E1C82A8F-2972-486F-9842-DB5E1AD6FAA0}" xr6:coauthVersionLast="47" xr6:coauthVersionMax="47" xr10:uidLastSave="{00000000-0000-0000-0000-000000000000}"/>
  <bookViews>
    <workbookView xWindow="-120" yWindow="-120" windowWidth="29040" windowHeight="18240" activeTab="1" xr2:uid="{53953160-7A1A-43D2-855A-48DB4F800E73}"/>
  </bookViews>
  <sheets>
    <sheet name="WB! Status" sheetId="4" r:id="rId1"/>
    <sheet name="Sheet1" sheetId="1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12" i="1" l="1"/>
  <c r="D8" i="1"/>
  <c r="C12" i="1" a="1"/>
  <c r="C12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<sst xmlns="http://schemas.openxmlformats.org/spreadsheetml/2006/main" count="90" uniqueCount="78">
  <si>
    <t xml:space="preserve"> What'sBest!® 20.0.1.0 (Jan 08, 2026) - Lib.:16.0.7099.148 - 64-bit - Status Report -</t>
  </si>
  <si>
    <t xml:space="preserve"> - Staff only - 64-bit  -</t>
  </si>
  <si>
    <t xml:space="preserve"> MODEL INFORMATION:</t>
  </si>
  <si>
    <t xml:space="preserve">   CLASSIFICATION DATA            Current   Capacity Limits</t>
  </si>
  <si>
    <t xml:space="preserve">   --------------------------------------------------------</t>
  </si>
  <si>
    <t xml:space="preserve">   Total Cells                          9</t>
  </si>
  <si>
    <t xml:space="preserve">     Numerics                           8</t>
  </si>
  <si>
    <t xml:space="preserve">       Adjustables                      1         Unlimited</t>
  </si>
  <si>
    <t xml:space="preserve">         Continuous                     1</t>
  </si>
  <si>
    <t xml:space="preserve">         Free                           0</t>
  </si>
  <si>
    <t xml:space="preserve">         Integers/Binaries            0/0         Unlimited</t>
  </si>
  <si>
    <t xml:space="preserve">       Constants                        6</t>
  </si>
  <si>
    <t xml:space="preserve">       Formulas                         1</t>
  </si>
  <si>
    <t xml:space="preserve">     Strings                            0</t>
  </si>
  <si>
    <t xml:space="preserve">     Constraints                        1         Unlimited</t>
  </si>
  <si>
    <t xml:space="preserve">   Nonlinears/Quadratics              1/0         Unlimited</t>
  </si>
  <si>
    <t xml:space="preserve">   Coefficients                         4</t>
  </si>
  <si>
    <t xml:space="preserve"> MODEL TYPE:</t>
  </si>
  <si>
    <t>Nonlinear (Nonlinear Program)</t>
  </si>
  <si>
    <t xml:space="preserve"> SOLUTION STATUS:        </t>
  </si>
  <si>
    <t>FEASIBLE (see warning messages below)</t>
  </si>
  <si>
    <t xml:space="preserve"> OPTIMALITY CONDITION:   </t>
  </si>
  <si>
    <t>UNCERTAIN</t>
  </si>
  <si>
    <t xml:space="preserve"> OBJECTIVE VALUE:        </t>
  </si>
  <si>
    <t>. . .</t>
  </si>
  <si>
    <t xml:space="preserve"> BEST OBJECTIVE BOUND:   </t>
  </si>
  <si>
    <t xml:space="preserve"> OPTIMALITY TOLERANCES:  </t>
  </si>
  <si>
    <t xml:space="preserve"> INFEASIBILITY:          </t>
  </si>
  <si>
    <t xml:space="preserve"> DIRECTION:              </t>
  </si>
  <si>
    <t xml:space="preserve"> SOLVER TYPE:            </t>
  </si>
  <si>
    <t>Multistart   -   Best Run Index: 0</t>
  </si>
  <si>
    <t xml:space="preserve"> ITERATIONS:             </t>
  </si>
  <si>
    <t xml:space="preserve"> STEPS:                  </t>
  </si>
  <si>
    <t xml:space="preserve"> ACTIVE:                 </t>
  </si>
  <si>
    <t xml:space="preserve"> SOLUTION TIME:          </t>
  </si>
  <si>
    <t>0 Hours  0 Minutes  0 Seconds</t>
  </si>
  <si>
    <t xml:space="preserve"> Extracting Data          </t>
  </si>
  <si>
    <t xml:space="preserve"> Storing Relevant Formulas          </t>
  </si>
  <si>
    <t xml:space="preserve"> Building the Model          </t>
  </si>
  <si>
    <t xml:space="preserve"> Solving          </t>
  </si>
  <si>
    <t xml:space="preserve"> Time to Best          </t>
  </si>
  <si>
    <t xml:space="preserve"> ERROR / WARNING MESSAGES:</t>
  </si>
  <si>
    <t xml:space="preserve"> ***WARNING***</t>
  </si>
  <si>
    <t xml:space="preserve">   No Best Cell (Help Reference: NOBEST):</t>
  </si>
  <si>
    <t xml:space="preserve">   No cell has been specified to be maximized or minimized. If this is an</t>
  </si>
  <si>
    <t xml:space="preserve">   optimization model, use the Best command or the Minimize or Maximize toolbar</t>
  </si>
  <si>
    <t xml:space="preserve">   button to specify a best cell as the objective of the optimization.</t>
  </si>
  <si>
    <t xml:space="preserve">   This warning can be turned off via the WB|Options|General menu.</t>
  </si>
  <si>
    <t xml:space="preserve">   Nonlinearities Present (Help Reference: NLINCELL):</t>
  </si>
  <si>
    <t xml:space="preserve">   The cells below contain nonlinear expressions. If these cells are used only for</t>
  </si>
  <si>
    <t xml:space="preserve">   reporting, then, for efficiency, they should be included in a WBOMIT range (refer</t>
  </si>
  <si>
    <t xml:space="preserve">   to documentation). In some cases, nonlinear cells may be linearized automatically</t>
  </si>
  <si>
    <t xml:space="preserve">   by the Linearization option that is set in the General Options dialog box. This</t>
  </si>
  <si>
    <t xml:space="preserve">   warning can be turned off with the Nonlinearity Present checkbox in the</t>
  </si>
  <si>
    <t xml:space="preserve">   General Options dialog box</t>
  </si>
  <si>
    <t xml:space="preserve">   (cell addresses listed at bottom of tab).</t>
  </si>
  <si>
    <t xml:space="preserve"> LISTING:</t>
  </si>
  <si>
    <t xml:space="preserve">   List of nonlinear expressions:</t>
  </si>
  <si>
    <t xml:space="preserve">   List of contributors to nonlinear cells:</t>
  </si>
  <si>
    <t xml:space="preserve"> End of Report</t>
  </si>
  <si>
    <t xml:space="preserve"> DATE GENERATED:</t>
  </si>
  <si>
    <t xml:space="preserve">   Here is a stream of cash flows. It has only one sign reversal, so has at most IRR.</t>
  </si>
  <si>
    <t xml:space="preserve"> IRR</t>
  </si>
  <si>
    <t>&lt;&lt;&lt; NPV</t>
  </si>
  <si>
    <t>Force NPV= 0</t>
  </si>
  <si>
    <t xml:space="preserve"> &lt;&lt;&lt; Adjustable</t>
  </si>
  <si>
    <t xml:space="preserve"> The relationship between IRR()  and NPV()</t>
  </si>
  <si>
    <t>Keywords:  Excel, Internal rate of return, IRR, Net Present value, NPV,  What'sBest!</t>
  </si>
  <si>
    <t>The IRR of a stream of cash flows is an interest rate at which the NPV = 0.</t>
  </si>
  <si>
    <t xml:space="preserve"> If the stream of cash flows as &gt; 1 sign reversal, then there may be multiple IRR's.</t>
  </si>
  <si>
    <t xml:space="preserve"> IRR from What'sBest</t>
  </si>
  <si>
    <t xml:space="preserve">   Sheet1!D11</t>
  </si>
  <si>
    <t>What'sBest! does not support IRR,   however, it does support NPV.</t>
  </si>
  <si>
    <t xml:space="preserve">   Minimum coefficient value:        1  on Sheet1!D12</t>
  </si>
  <si>
    <t xml:space="preserve">   Minimum coefficient in formula:   Sheet1!C12</t>
  </si>
  <si>
    <t xml:space="preserve">   Maximum coefficient value:        1  on Sheet1!D12</t>
  </si>
  <si>
    <t xml:space="preserve">   Maximum coefficient in formula:   Sheet1!C12</t>
  </si>
  <si>
    <t xml:space="preserve">   Sheet1!D12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</si>
</sst>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$&quot;#,##0.00_);[Red]\(&quot;$&quot;#,##0.00\)"/>
    <numFmt numFmtId="164" formatCode="0.00000"/>
    <numFmt numFmtId="165" formatCode="#,##0.0##############"/>
    <numFmt numFmtId="166" formatCode="mmm\ dd\,\ yyyy"/>
    <numFmt numFmtId="167" formatCode="hh:mm\ AM/PM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color theme="1"/>
      <name val="Courier"/>
    </font>
    <font>
      <sz val="9"/>
      <color indexed="10"/>
      <name val="Courier"/>
    </font>
    <font>
      <b/>
      <sz val="16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4"/>
      <color indexed="12"/>
      <name val="Aptos Narrow"/>
      <family val="2"/>
      <scheme val="minor"/>
    </font>
    <font>
      <u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>
      <protection locked="0"/>
    </xf>
  </cellStyleXfs>
  <cellXfs count="14">
    <xf numFmtId="0" fontId="0" fillId="0" borderId="0" xfId="0"/>
    <xf numFmtId="0" fontId="2" fillId="0" borderId="0" xfId="0" applyFont="1"/>
    <xf numFmtId="166" fontId="2" fillId="0" borderId="0" xfId="0" applyNumberFormat="1" applyFont="1" applyAlignment="1">
      <alignment horizontal="left"/>
    </xf>
    <xf numFmtId="167" fontId="2" fillId="0" borderId="0" xfId="0" applyNumberFormat="1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left"/>
    </xf>
    <xf numFmtId="165" fontId="2" fillId="0" borderId="0" xfId="0" applyNumberFormat="1" applyFont="1" applyAlignment="1">
      <alignment horizontal="left"/>
    </xf>
    <xf numFmtId="0" fontId="4" fillId="0" borderId="0" xfId="0" applyFont="1"/>
    <xf numFmtId="0" fontId="5" fillId="0" borderId="0" xfId="0" applyFont="1"/>
    <xf numFmtId="164" fontId="5" fillId="0" borderId="0" xfId="0" applyNumberFormat="1" applyFont="1"/>
    <xf numFmtId="0" fontId="5" fillId="0" borderId="0" xfId="0" applyFont="1" applyAlignment="1" applyProtection="1">
      <alignment horizontal="center"/>
      <protection locked="0"/>
    </xf>
    <xf numFmtId="8" fontId="5" fillId="0" borderId="0" xfId="0" applyNumberFormat="1" applyFont="1"/>
    <xf numFmtId="0" fontId="7" fillId="0" borderId="0" xfId="0" applyFont="1"/>
    <xf numFmtId="164" fontId="6" fillId="0" borderId="0" xfId="1" applyNumberFormat="1" applyFont="1">
      <protection locked="0"/>
    </xf>
  </cellXfs>
  <cellStyles count="2">
    <cellStyle name="Adjustable" xfId="1" xr:uid="{355AA0D1-9E26-47D0-A825-12EBDD605365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rogram%20Files\Microsoft%20Office\root\Office16\Library\LindoWB\wba.xlam" TargetMode="External"/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fo"/>
      <sheetName val="ToolbarIcons"/>
      <sheetName val="Private"/>
      <sheetName val="WBUsers"/>
      <sheetName val="Commons"/>
      <sheetName val="WBToolBar"/>
      <sheetName val="Ribbon"/>
    </sheetNames>
    <definedNames>
      <definedName name="WB"/>
    </definedNames>
    <sheetDataSet>
      <sheetData sheetId="0"/>
      <sheetData sheetId="1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6ADE3-6CDE-420D-83E7-AB6D5188CA7F}">
  <dimension ref="A1:C89"/>
  <sheetViews>
    <sheetView showGridLines="0" workbookViewId="0"/>
  </sheetViews>
  <sheetFormatPr defaultRowHeight="15" x14ac:dyDescent="0.25"/>
  <cols>
    <col min="1" max="3" width="30.7109375" customWidth="1"/>
  </cols>
  <sheetData>
    <row r="1" spans="1:3" x14ac:dyDescent="0.25">
      <c r="A1" s="1" t="s">
        <v>0</v>
      </c>
      <c r="B1" s="1"/>
      <c r="C1" s="1"/>
    </row>
    <row r="2" spans="1:3" x14ac:dyDescent="0.25">
      <c r="A2" s="1" t="s">
        <v>1</v>
      </c>
      <c r="B2" s="1"/>
      <c r="C2" s="1"/>
    </row>
    <row r="3" spans="1:3" x14ac:dyDescent="0.25">
      <c r="A3" s="1"/>
      <c r="B3" s="1"/>
      <c r="C3" s="1"/>
    </row>
    <row r="4" spans="1:3" x14ac:dyDescent="0.25">
      <c r="A4" s="1" t="s">
        <v>60</v>
      </c>
      <c r="B4" s="2">
        <v>46136.636412037034</v>
      </c>
      <c r="C4" s="3">
        <v>46136.636412037034</v>
      </c>
    </row>
    <row r="5" spans="1:3" x14ac:dyDescent="0.25">
      <c r="A5" s="1"/>
      <c r="B5" s="1"/>
      <c r="C5" s="1"/>
    </row>
    <row r="6" spans="1:3" x14ac:dyDescent="0.25">
      <c r="A6" s="1"/>
      <c r="B6" s="1"/>
      <c r="C6" s="1"/>
    </row>
    <row r="7" spans="1:3" x14ac:dyDescent="0.25">
      <c r="A7" s="1" t="s">
        <v>2</v>
      </c>
      <c r="B7" s="1"/>
      <c r="C7" s="1"/>
    </row>
    <row r="8" spans="1:3" x14ac:dyDescent="0.25">
      <c r="A8" s="1"/>
      <c r="B8" s="1"/>
      <c r="C8" s="1"/>
    </row>
    <row r="9" spans="1:3" x14ac:dyDescent="0.25">
      <c r="A9" s="1" t="s">
        <v>3</v>
      </c>
      <c r="B9" s="1"/>
      <c r="C9" s="1"/>
    </row>
    <row r="10" spans="1:3" x14ac:dyDescent="0.25">
      <c r="A10" s="1" t="s">
        <v>4</v>
      </c>
      <c r="B10" s="1"/>
      <c r="C10" s="1"/>
    </row>
    <row r="11" spans="1:3" x14ac:dyDescent="0.25">
      <c r="A11" s="1" t="s">
        <v>5</v>
      </c>
      <c r="B11" s="1"/>
      <c r="C11" s="1"/>
    </row>
    <row r="12" spans="1:3" x14ac:dyDescent="0.25">
      <c r="A12" s="1" t="s">
        <v>6</v>
      </c>
      <c r="B12" s="1"/>
      <c r="C12" s="1"/>
    </row>
    <row r="13" spans="1:3" x14ac:dyDescent="0.25">
      <c r="A13" s="1" t="s">
        <v>7</v>
      </c>
      <c r="B13" s="1"/>
      <c r="C13" s="1"/>
    </row>
    <row r="14" spans="1:3" x14ac:dyDescent="0.25">
      <c r="A14" s="1" t="s">
        <v>8</v>
      </c>
      <c r="B14" s="1"/>
      <c r="C14" s="1"/>
    </row>
    <row r="15" spans="1:3" x14ac:dyDescent="0.25">
      <c r="A15" s="1" t="s">
        <v>9</v>
      </c>
      <c r="B15" s="1"/>
      <c r="C15" s="1"/>
    </row>
    <row r="16" spans="1:3" x14ac:dyDescent="0.25">
      <c r="A16" s="1" t="s">
        <v>10</v>
      </c>
      <c r="B16" s="1"/>
      <c r="C16" s="1"/>
    </row>
    <row r="17" spans="1:3" x14ac:dyDescent="0.25">
      <c r="A17" s="1" t="s">
        <v>11</v>
      </c>
      <c r="B17" s="1"/>
      <c r="C17" s="1"/>
    </row>
    <row r="18" spans="1:3" x14ac:dyDescent="0.25">
      <c r="A18" s="1" t="s">
        <v>12</v>
      </c>
      <c r="B18" s="1"/>
      <c r="C18" s="1"/>
    </row>
    <row r="19" spans="1:3" x14ac:dyDescent="0.25">
      <c r="A19" s="1" t="s">
        <v>13</v>
      </c>
      <c r="B19" s="1"/>
      <c r="C19" s="1"/>
    </row>
    <row r="20" spans="1:3" x14ac:dyDescent="0.25">
      <c r="A20" s="1" t="s">
        <v>14</v>
      </c>
      <c r="B20" s="1"/>
      <c r="C20" s="1"/>
    </row>
    <row r="21" spans="1:3" x14ac:dyDescent="0.25">
      <c r="A21" s="1" t="s">
        <v>15</v>
      </c>
      <c r="B21" s="1"/>
      <c r="C21" s="1"/>
    </row>
    <row r="22" spans="1:3" x14ac:dyDescent="0.25">
      <c r="A22" s="1" t="s">
        <v>16</v>
      </c>
      <c r="B22" s="1"/>
      <c r="C22" s="1"/>
    </row>
    <row r="23" spans="1:3" x14ac:dyDescent="0.25">
      <c r="A23" s="1"/>
      <c r="B23" s="1"/>
      <c r="C23" s="1"/>
    </row>
    <row r="24" spans="1:3" x14ac:dyDescent="0.25">
      <c r="A24" s="1" t="s">
        <v>73</v>
      </c>
      <c r="B24" s="1"/>
      <c r="C24" s="1"/>
    </row>
    <row r="25" spans="1:3" x14ac:dyDescent="0.25">
      <c r="A25" s="1" t="s">
        <v>74</v>
      </c>
      <c r="B25" s="1"/>
      <c r="C25" s="1"/>
    </row>
    <row r="26" spans="1:3" x14ac:dyDescent="0.25">
      <c r="A26" s="1" t="s">
        <v>75</v>
      </c>
      <c r="B26" s="1"/>
      <c r="C26" s="1"/>
    </row>
    <row r="27" spans="1:3" x14ac:dyDescent="0.25">
      <c r="A27" s="1" t="s">
        <v>76</v>
      </c>
      <c r="B27" s="1"/>
      <c r="C27" s="1"/>
    </row>
    <row r="28" spans="1:3" x14ac:dyDescent="0.25">
      <c r="A28" s="1"/>
      <c r="B28" s="1"/>
      <c r="C28" s="1"/>
    </row>
    <row r="29" spans="1:3" x14ac:dyDescent="0.25">
      <c r="A29" s="1" t="s">
        <v>17</v>
      </c>
      <c r="B29" s="1" t="s">
        <v>18</v>
      </c>
      <c r="C29" s="1"/>
    </row>
    <row r="30" spans="1:3" x14ac:dyDescent="0.25">
      <c r="A30" s="1"/>
      <c r="B30" s="1"/>
      <c r="C30" s="1"/>
    </row>
    <row r="31" spans="1:3" x14ac:dyDescent="0.25">
      <c r="A31" s="1" t="s">
        <v>19</v>
      </c>
      <c r="B31" s="4" t="s">
        <v>20</v>
      </c>
      <c r="C31" s="1"/>
    </row>
    <row r="32" spans="1:3" x14ac:dyDescent="0.25">
      <c r="A32" s="1"/>
      <c r="B32" s="1"/>
      <c r="C32" s="1"/>
    </row>
    <row r="33" spans="1:3" x14ac:dyDescent="0.25">
      <c r="A33" s="1" t="s">
        <v>21</v>
      </c>
      <c r="B33" s="5" t="s">
        <v>22</v>
      </c>
      <c r="C33" s="1"/>
    </row>
    <row r="34" spans="1:3" x14ac:dyDescent="0.25">
      <c r="A34" s="1"/>
      <c r="B34" s="1"/>
      <c r="C34" s="1"/>
    </row>
    <row r="35" spans="1:3" x14ac:dyDescent="0.25">
      <c r="A35" s="1" t="s">
        <v>23</v>
      </c>
      <c r="B35" s="6" t="s">
        <v>24</v>
      </c>
      <c r="C35" s="1"/>
    </row>
    <row r="36" spans="1:3" x14ac:dyDescent="0.25">
      <c r="A36" s="1"/>
      <c r="B36" s="1"/>
      <c r="C36" s="1"/>
    </row>
    <row r="37" spans="1:3" x14ac:dyDescent="0.25">
      <c r="A37" s="1" t="s">
        <v>25</v>
      </c>
      <c r="B37" s="6" t="s">
        <v>24</v>
      </c>
      <c r="C37" s="1"/>
    </row>
    <row r="38" spans="1:3" x14ac:dyDescent="0.25">
      <c r="A38" s="1"/>
      <c r="B38" s="1"/>
      <c r="C38" s="1"/>
    </row>
    <row r="39" spans="1:3" x14ac:dyDescent="0.25">
      <c r="A39" s="1" t="s">
        <v>26</v>
      </c>
      <c r="B39" s="6">
        <v>9.9999999999999995E-8</v>
      </c>
      <c r="C39" s="1"/>
    </row>
    <row r="40" spans="1:3" x14ac:dyDescent="0.25">
      <c r="A40" s="1"/>
      <c r="B40" s="1"/>
      <c r="C40" s="1"/>
    </row>
    <row r="41" spans="1:3" x14ac:dyDescent="0.25">
      <c r="A41" s="1" t="s">
        <v>27</v>
      </c>
      <c r="B41" s="6">
        <v>1.5405112545608E-6</v>
      </c>
      <c r="C41" s="1"/>
    </row>
    <row r="42" spans="1:3" x14ac:dyDescent="0.25">
      <c r="A42" s="1"/>
      <c r="B42" s="1"/>
      <c r="C42" s="1"/>
    </row>
    <row r="43" spans="1:3" x14ac:dyDescent="0.25">
      <c r="A43" s="1" t="s">
        <v>28</v>
      </c>
      <c r="B43" s="1" t="s">
        <v>24</v>
      </c>
      <c r="C43" s="1"/>
    </row>
    <row r="44" spans="1:3" x14ac:dyDescent="0.25">
      <c r="A44" s="1"/>
      <c r="B44" s="1"/>
      <c r="C44" s="1"/>
    </row>
    <row r="45" spans="1:3" x14ac:dyDescent="0.25">
      <c r="A45" s="1" t="s">
        <v>29</v>
      </c>
      <c r="B45" s="1" t="s">
        <v>30</v>
      </c>
      <c r="C45" s="1"/>
    </row>
    <row r="46" spans="1:3" x14ac:dyDescent="0.25">
      <c r="A46" s="1"/>
      <c r="B46" s="1"/>
      <c r="C46" s="1"/>
    </row>
    <row r="47" spans="1:3" x14ac:dyDescent="0.25">
      <c r="A47" s="1" t="s">
        <v>31</v>
      </c>
      <c r="B47" s="6">
        <v>4</v>
      </c>
      <c r="C47" s="1"/>
    </row>
    <row r="48" spans="1:3" x14ac:dyDescent="0.25">
      <c r="A48" s="1"/>
      <c r="B48" s="1"/>
      <c r="C48" s="1"/>
    </row>
    <row r="49" spans="1:3" x14ac:dyDescent="0.25">
      <c r="A49" s="1" t="s">
        <v>32</v>
      </c>
      <c r="B49" s="6" t="s">
        <v>24</v>
      </c>
      <c r="C49" s="1"/>
    </row>
    <row r="50" spans="1:3" x14ac:dyDescent="0.25">
      <c r="A50" s="1"/>
      <c r="B50" s="1"/>
      <c r="C50" s="1"/>
    </row>
    <row r="51" spans="1:3" x14ac:dyDescent="0.25">
      <c r="A51" s="1" t="s">
        <v>33</v>
      </c>
      <c r="B51" s="6" t="s">
        <v>24</v>
      </c>
      <c r="C51" s="1"/>
    </row>
    <row r="52" spans="1:3" x14ac:dyDescent="0.25">
      <c r="A52" s="1"/>
      <c r="B52" s="1"/>
      <c r="C52" s="1"/>
    </row>
    <row r="53" spans="1:3" x14ac:dyDescent="0.25">
      <c r="A53" s="1" t="s">
        <v>34</v>
      </c>
      <c r="B53" s="1" t="s">
        <v>35</v>
      </c>
      <c r="C53" s="1"/>
    </row>
    <row r="54" spans="1:3" x14ac:dyDescent="0.25">
      <c r="A54" s="1" t="s">
        <v>36</v>
      </c>
      <c r="B54" s="1" t="s">
        <v>35</v>
      </c>
      <c r="C54" s="1"/>
    </row>
    <row r="55" spans="1:3" x14ac:dyDescent="0.25">
      <c r="A55" s="1" t="s">
        <v>37</v>
      </c>
      <c r="B55" s="1" t="s">
        <v>35</v>
      </c>
      <c r="C55" s="1"/>
    </row>
    <row r="56" spans="1:3" x14ac:dyDescent="0.25">
      <c r="A56" s="1" t="s">
        <v>38</v>
      </c>
      <c r="B56" s="1" t="s">
        <v>35</v>
      </c>
      <c r="C56" s="1"/>
    </row>
    <row r="57" spans="1:3" x14ac:dyDescent="0.25">
      <c r="A57" s="1" t="s">
        <v>39</v>
      </c>
      <c r="B57" s="1" t="s">
        <v>35</v>
      </c>
      <c r="C57" s="1"/>
    </row>
    <row r="58" spans="1:3" x14ac:dyDescent="0.25">
      <c r="A58" s="1" t="s">
        <v>40</v>
      </c>
      <c r="B58" s="1" t="s">
        <v>35</v>
      </c>
      <c r="C58" s="1"/>
    </row>
    <row r="59" spans="1:3" x14ac:dyDescent="0.25">
      <c r="A59" s="1"/>
      <c r="B59" s="1"/>
      <c r="C59" s="1"/>
    </row>
    <row r="60" spans="1:3" x14ac:dyDescent="0.25">
      <c r="A60" s="1" t="s">
        <v>41</v>
      </c>
      <c r="B60" s="1"/>
      <c r="C60" s="1"/>
    </row>
    <row r="61" spans="1:3" x14ac:dyDescent="0.25">
      <c r="A61" s="1"/>
      <c r="B61" s="1"/>
      <c r="C61" s="1"/>
    </row>
    <row r="62" spans="1:3" x14ac:dyDescent="0.25">
      <c r="A62" s="1" t="s">
        <v>42</v>
      </c>
      <c r="B62" s="1"/>
      <c r="C62" s="1"/>
    </row>
    <row r="63" spans="1:3" x14ac:dyDescent="0.25">
      <c r="A63" s="1" t="s">
        <v>43</v>
      </c>
      <c r="B63" s="1"/>
      <c r="C63" s="1"/>
    </row>
    <row r="64" spans="1:3" x14ac:dyDescent="0.25">
      <c r="A64" s="1" t="s">
        <v>44</v>
      </c>
      <c r="B64" s="1"/>
      <c r="C64" s="1"/>
    </row>
    <row r="65" spans="1:3" x14ac:dyDescent="0.25">
      <c r="A65" s="1" t="s">
        <v>45</v>
      </c>
      <c r="B65" s="1"/>
      <c r="C65" s="1"/>
    </row>
    <row r="66" spans="1:3" x14ac:dyDescent="0.25">
      <c r="A66" s="1" t="s">
        <v>46</v>
      </c>
      <c r="B66" s="1"/>
      <c r="C66" s="1"/>
    </row>
    <row r="67" spans="1:3" x14ac:dyDescent="0.25">
      <c r="A67" s="1" t="s">
        <v>47</v>
      </c>
      <c r="B67" s="1"/>
      <c r="C67" s="1"/>
    </row>
    <row r="68" spans="1:3" x14ac:dyDescent="0.25">
      <c r="A68" s="1"/>
      <c r="B68" s="1"/>
      <c r="C68" s="1"/>
    </row>
    <row r="69" spans="1:3" x14ac:dyDescent="0.25">
      <c r="A69" s="1" t="s">
        <v>42</v>
      </c>
      <c r="B69" s="1"/>
      <c r="C69" s="1"/>
    </row>
    <row r="70" spans="1:3" x14ac:dyDescent="0.25">
      <c r="A70" s="1" t="s">
        <v>48</v>
      </c>
      <c r="B70" s="1"/>
      <c r="C70" s="1"/>
    </row>
    <row r="71" spans="1:3" x14ac:dyDescent="0.25">
      <c r="A71" s="1" t="s">
        <v>49</v>
      </c>
      <c r="B71" s="1"/>
      <c r="C71" s="1"/>
    </row>
    <row r="72" spans="1:3" x14ac:dyDescent="0.25">
      <c r="A72" s="1" t="s">
        <v>50</v>
      </c>
      <c r="B72" s="1"/>
      <c r="C72" s="1"/>
    </row>
    <row r="73" spans="1:3" x14ac:dyDescent="0.25">
      <c r="A73" s="1" t="s">
        <v>51</v>
      </c>
      <c r="B73" s="1"/>
      <c r="C73" s="1"/>
    </row>
    <row r="74" spans="1:3" x14ac:dyDescent="0.25">
      <c r="A74" s="1" t="s">
        <v>52</v>
      </c>
      <c r="B74" s="1"/>
      <c r="C74" s="1"/>
    </row>
    <row r="75" spans="1:3" x14ac:dyDescent="0.25">
      <c r="A75" s="1" t="s">
        <v>53</v>
      </c>
      <c r="B75" s="1"/>
      <c r="C75" s="1"/>
    </row>
    <row r="76" spans="1:3" x14ac:dyDescent="0.25">
      <c r="A76" s="1" t="s">
        <v>54</v>
      </c>
      <c r="B76" s="1"/>
      <c r="C76" s="1"/>
    </row>
    <row r="77" spans="1:3" x14ac:dyDescent="0.25">
      <c r="A77" s="1" t="s">
        <v>55</v>
      </c>
      <c r="B77" s="1"/>
      <c r="C77" s="1"/>
    </row>
    <row r="78" spans="1:3" x14ac:dyDescent="0.25">
      <c r="A78" s="1"/>
      <c r="B78" s="1"/>
      <c r="C78" s="1"/>
    </row>
    <row r="79" spans="1:3" x14ac:dyDescent="0.25">
      <c r="A79" s="1" t="s">
        <v>56</v>
      </c>
      <c r="B79" s="1"/>
      <c r="C79" s="1"/>
    </row>
    <row r="80" spans="1:3" x14ac:dyDescent="0.25">
      <c r="A80" s="1"/>
      <c r="B80" s="1"/>
      <c r="C80" s="1"/>
    </row>
    <row r="81" spans="1:3" x14ac:dyDescent="0.25">
      <c r="A81" s="1" t="s">
        <v>42</v>
      </c>
      <c r="B81" s="1"/>
      <c r="C81" s="1"/>
    </row>
    <row r="82" spans="1:3" x14ac:dyDescent="0.25">
      <c r="A82" s="1" t="s">
        <v>57</v>
      </c>
      <c r="B82" s="1"/>
      <c r="C82" s="1"/>
    </row>
    <row r="83" spans="1:3" x14ac:dyDescent="0.25">
      <c r="A83" s="1" t="s">
        <v>77</v>
      </c>
      <c r="B83" s="1"/>
      <c r="C83" s="1"/>
    </row>
    <row r="84" spans="1:3" x14ac:dyDescent="0.25">
      <c r="A84" s="1"/>
      <c r="B84" s="1"/>
      <c r="C84" s="1"/>
    </row>
    <row r="85" spans="1:3" x14ac:dyDescent="0.25">
      <c r="A85" s="1" t="s">
        <v>42</v>
      </c>
      <c r="B85" s="1"/>
      <c r="C85" s="1"/>
    </row>
    <row r="86" spans="1:3" x14ac:dyDescent="0.25">
      <c r="A86" s="1" t="s">
        <v>58</v>
      </c>
      <c r="B86" s="1"/>
      <c r="C86" s="1"/>
    </row>
    <row r="87" spans="1:3" x14ac:dyDescent="0.25">
      <c r="A87" s="1" t="s">
        <v>71</v>
      </c>
      <c r="B87" s="1"/>
      <c r="C87" s="1"/>
    </row>
    <row r="88" spans="1:3" x14ac:dyDescent="0.25">
      <c r="A88" s="1"/>
      <c r="B88" s="1"/>
      <c r="C88" s="1"/>
    </row>
    <row r="89" spans="1:3" x14ac:dyDescent="0.25">
      <c r="A89" s="1" t="s">
        <v>59</v>
      </c>
      <c r="B89" s="1"/>
      <c r="C8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1C467-81BE-4069-9E44-5D1F943784AF}">
  <dimension ref="B2:K15"/>
  <sheetViews>
    <sheetView tabSelected="1" workbookViewId="0">
      <selection activeCell="B6" sqref="B6"/>
    </sheetView>
  </sheetViews>
  <sheetFormatPr defaultRowHeight="15" x14ac:dyDescent="0.25"/>
  <cols>
    <col min="2" max="2" width="9.28515625" bestFit="1" customWidth="1"/>
    <col min="3" max="3" width="18.28515625" customWidth="1"/>
    <col min="4" max="4" width="10.5703125" bestFit="1" customWidth="1"/>
    <col min="5" max="8" width="9.28515625" bestFit="1" customWidth="1"/>
  </cols>
  <sheetData>
    <row r="2" spans="2:11" ht="21" x14ac:dyDescent="0.35">
      <c r="B2" s="7" t="s">
        <v>66</v>
      </c>
    </row>
    <row r="3" spans="2:11" ht="18.75" x14ac:dyDescent="0.3">
      <c r="B3" s="8" t="s">
        <v>68</v>
      </c>
      <c r="C3" s="8"/>
      <c r="D3" s="8"/>
      <c r="E3" s="8"/>
      <c r="F3" s="8"/>
      <c r="G3" s="8"/>
      <c r="H3" s="8"/>
      <c r="I3" s="8"/>
      <c r="J3" s="8"/>
      <c r="K3" s="8"/>
    </row>
    <row r="4" spans="2:11" ht="18.75" x14ac:dyDescent="0.3">
      <c r="B4" s="8" t="s">
        <v>69</v>
      </c>
      <c r="C4" s="8"/>
      <c r="D4" s="8"/>
      <c r="E4" s="8"/>
      <c r="F4" s="8"/>
      <c r="G4" s="8"/>
      <c r="H4" s="8"/>
      <c r="I4" s="8"/>
      <c r="J4" s="8"/>
      <c r="K4" s="8"/>
    </row>
    <row r="5" spans="2:11" ht="18.75" x14ac:dyDescent="0.3">
      <c r="B5" s="8" t="s">
        <v>72</v>
      </c>
      <c r="C5" s="8"/>
      <c r="D5" s="8"/>
      <c r="E5" s="8"/>
      <c r="F5" s="8"/>
      <c r="G5" s="8"/>
      <c r="H5" s="8"/>
      <c r="I5" s="8"/>
      <c r="J5" s="8"/>
      <c r="K5" s="8"/>
    </row>
    <row r="6" spans="2:11" ht="18.75" x14ac:dyDescent="0.3">
      <c r="B6" s="8"/>
      <c r="C6" s="8"/>
      <c r="D6" s="8"/>
      <c r="E6" s="8"/>
      <c r="F6" s="8"/>
      <c r="G6" s="8"/>
      <c r="H6" s="8"/>
      <c r="I6" s="8"/>
      <c r="J6" s="8"/>
      <c r="K6" s="8"/>
    </row>
    <row r="7" spans="2:11" ht="18.75" x14ac:dyDescent="0.3">
      <c r="B7" s="8"/>
      <c r="C7" s="8"/>
      <c r="D7" s="8" t="s">
        <v>62</v>
      </c>
      <c r="E7" s="8" t="s">
        <v>61</v>
      </c>
      <c r="F7" s="8"/>
      <c r="G7" s="8"/>
      <c r="H7" s="8"/>
      <c r="I7" s="8"/>
      <c r="J7" s="8"/>
      <c r="K7" s="8"/>
    </row>
    <row r="8" spans="2:11" ht="18.75" x14ac:dyDescent="0.3">
      <c r="B8" s="8"/>
      <c r="C8" s="8"/>
      <c r="D8" s="9">
        <f>IRR(E8:H8)</f>
        <v>0.34879146064016364</v>
      </c>
      <c r="E8" s="8">
        <v>-10</v>
      </c>
      <c r="F8" s="8">
        <v>5</v>
      </c>
      <c r="G8" s="8">
        <v>7</v>
      </c>
      <c r="H8" s="8">
        <v>6</v>
      </c>
      <c r="I8" s="8"/>
      <c r="J8" s="8"/>
      <c r="K8" s="8"/>
    </row>
    <row r="9" spans="2:11" ht="18.75" x14ac:dyDescent="0.3">
      <c r="B9" s="8"/>
      <c r="C9" s="8"/>
      <c r="D9" s="8"/>
      <c r="E9" s="8"/>
      <c r="F9" s="8"/>
      <c r="G9" s="8"/>
      <c r="H9" s="8"/>
      <c r="I9" s="8"/>
      <c r="J9" s="8"/>
      <c r="K9" s="8"/>
    </row>
    <row r="10" spans="2:11" ht="18.75" x14ac:dyDescent="0.3">
      <c r="B10" s="8"/>
      <c r="C10" s="8"/>
      <c r="D10" s="8" t="s">
        <v>70</v>
      </c>
      <c r="E10" s="8"/>
      <c r="F10" s="8"/>
      <c r="G10" s="8"/>
      <c r="H10" s="8"/>
      <c r="I10" s="8"/>
      <c r="J10" s="8"/>
      <c r="K10" s="8"/>
    </row>
    <row r="11" spans="2:11" ht="18.75" x14ac:dyDescent="0.3">
      <c r="B11" s="8"/>
      <c r="C11" s="12" t="s">
        <v>64</v>
      </c>
      <c r="D11" s="13">
        <v>0.34879161020798605</v>
      </c>
      <c r="E11" s="8" t="s">
        <v>65</v>
      </c>
      <c r="F11" s="8"/>
      <c r="G11" s="8"/>
      <c r="H11" s="8"/>
      <c r="I11" s="8"/>
      <c r="J11" s="8"/>
      <c r="K11" s="8"/>
    </row>
    <row r="12" spans="2:11" ht="18.75" x14ac:dyDescent="0.3">
      <c r="B12" s="8">
        <v>0</v>
      </c>
      <c r="C12" s="10" t="str" cm="1">
        <f t="array" ref="C12">[1]!WB(B12,"=",D12)</f>
        <v>=</v>
      </c>
      <c r="D12" s="11">
        <f>NPV(D11,E8:H8)</f>
        <v>-1.5405112553803891E-6</v>
      </c>
      <c r="E12" s="8" t="s">
        <v>63</v>
      </c>
      <c r="F12" s="8"/>
      <c r="G12" s="8"/>
      <c r="H12" s="8"/>
      <c r="I12" s="8"/>
      <c r="J12" s="8"/>
      <c r="K12" s="8"/>
    </row>
    <row r="13" spans="2:11" ht="18.75" x14ac:dyDescent="0.3"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2:11" ht="18.75" x14ac:dyDescent="0.3"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2:11" x14ac:dyDescent="0.25">
      <c r="B15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WB! Status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Ess</dc:creator>
  <cp:lastModifiedBy>El Ess</cp:lastModifiedBy>
  <dcterms:created xsi:type="dcterms:W3CDTF">2026-04-24T19:55:13Z</dcterms:created>
  <dcterms:modified xsi:type="dcterms:W3CDTF">2026-04-24T20:16:46Z</dcterms:modified>
</cp:coreProperties>
</file>