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odels\WhatBest\"/>
    </mc:Choice>
  </mc:AlternateContent>
  <xr:revisionPtr revIDLastSave="0" documentId="13_ncr:1_{E55AFDEC-6353-45CF-BDFB-300E48D6EB96}" xr6:coauthVersionLast="47" xr6:coauthVersionMax="47" xr10:uidLastSave="{00000000-0000-0000-0000-000000000000}"/>
  <bookViews>
    <workbookView xWindow="0" yWindow="840" windowWidth="20820" windowHeight="16020" activeTab="2" xr2:uid="{A0DE2B2A-F174-4736-8298-50746DF989CD}"/>
  </bookViews>
  <sheets>
    <sheet name="WB! Status" sheetId="11" r:id="rId1"/>
    <sheet name="Notes" sheetId="1" r:id="rId2"/>
    <sheet name="Model" sheetId="2" r:id="rId3"/>
  </sheets>
  <externalReferences>
    <externalReference r:id="rId4"/>
  </externalReferences>
  <definedNames>
    <definedName name="_Hlt533401184" localSheetId="1">Notes!$A$2</definedName>
    <definedName name="WBBINRange0">Model!$E$9:$E$32</definedName>
    <definedName name="WBGLOBAL">1</definedName>
    <definedName name="WBMIN">Model!$L$6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4" i="2" l="1"/>
  <c r="F4" i="2"/>
  <c r="G6" i="2" l="1"/>
  <c r="J6" i="2" s="1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I6" i="2" l="1"/>
  <c r="L6" i="2" s="1"/>
</calcChain>
</file>

<file path=xl/sharedStrings.xml><?xml version="1.0" encoding="utf-8"?>
<sst xmlns="http://schemas.openxmlformats.org/spreadsheetml/2006/main" count="117" uniqueCount="110">
  <si>
    <t>i)</t>
  </si>
  <si>
    <t xml:space="preserve">the kind of fruit, </t>
  </si>
  <si>
    <t>ii)</t>
  </si>
  <si>
    <t xml:space="preserve">the number of pieces of fruit, and </t>
  </si>
  <si>
    <t>iii)</t>
  </si>
  <si>
    <t xml:space="preserve">the approximate weight of the fruit in the box. </t>
  </si>
  <si>
    <t xml:space="preserve">(e.g., apples, peaches, and kiwi fruit) in small boxes. </t>
  </si>
  <si>
    <t xml:space="preserve">Each box contains a single kind of fruit. The outside of the box specifies: </t>
  </si>
  <si>
    <t>because the per unit weight of fruit as it comes from the orchard is a random variable.</t>
  </si>
  <si>
    <t xml:space="preserve"> Consider the case of apples. Each apple box contains 12 apples.</t>
  </si>
  <si>
    <t xml:space="preserve">The approach Rotorua is considering is to have a set of 24 automated </t>
  </si>
  <si>
    <t>scales on the box loading line. The 24 scales will be loaded with 24 apples.</t>
  </si>
  <si>
    <t xml:space="preserve"> Based on the weights of the apples, a set of 12 apples whose </t>
  </si>
  <si>
    <t xml:space="preserve"> In the next cycle, the 12 empty scales will be reloaded with new apples,</t>
  </si>
  <si>
    <t xml:space="preserve"> a new empty box will be moved into position, and the process repeated.</t>
  </si>
  <si>
    <t xml:space="preserve"> However, being underweight is worse than being overweight. </t>
  </si>
  <si>
    <t>Rotorua has characterized its feeling/utility for this under/over issue</t>
  </si>
  <si>
    <t>Grams</t>
  </si>
  <si>
    <t>Include?</t>
  </si>
  <si>
    <t xml:space="preserve">  Gover</t>
  </si>
  <si>
    <t>Gunder</t>
  </si>
  <si>
    <t xml:space="preserve">            Importance</t>
  </si>
  <si>
    <t>Wgtd Obj.(min)</t>
  </si>
  <si>
    <t xml:space="preserve"> What'sBest!® 20.0.1.1 (Jul 08, 2026) - Lib.:16.0.7099.164 - 64-bit - Status Report -</t>
  </si>
  <si>
    <t xml:space="preserve"> - Staff only - 64-bit  -</t>
  </si>
  <si>
    <t xml:space="preserve"> MODEL INFORMATION:</t>
  </si>
  <si>
    <t xml:space="preserve">   CLASSIFICATION DATA            Current   Capacity Limits</t>
  </si>
  <si>
    <t xml:space="preserve">   --------------------------------------------------------</t>
  </si>
  <si>
    <t xml:space="preserve">       Adjustables                     24         Unlimited</t>
  </si>
  <si>
    <t xml:space="preserve">         Continuous                     0</t>
  </si>
  <si>
    <t xml:space="preserve">         Free                           0</t>
  </si>
  <si>
    <t xml:space="preserve">         Integers/Binaries            0/24        Unlimited</t>
  </si>
  <si>
    <t xml:space="preserve">     Strings                            0</t>
  </si>
  <si>
    <t xml:space="preserve"> MODEL TYPE:</t>
  </si>
  <si>
    <t xml:space="preserve"> SOLUTION STATUS:        </t>
  </si>
  <si>
    <t xml:space="preserve"> OPTIMALITY CONDITION:   </t>
  </si>
  <si>
    <t>SATISFIED</t>
  </si>
  <si>
    <t xml:space="preserve"> OBJECTIVE VALUE:        </t>
  </si>
  <si>
    <t xml:space="preserve"> BEST OBJECTIVE BOUND:   </t>
  </si>
  <si>
    <t xml:space="preserve"> OPTIMALITY TOLERANCES:  </t>
  </si>
  <si>
    <t xml:space="preserve"> INFEASIBILITY:          </t>
  </si>
  <si>
    <t xml:space="preserve"> DIRECTION:              </t>
  </si>
  <si>
    <t>Minimize</t>
  </si>
  <si>
    <t xml:space="preserve"> SOLVER TYPE:            </t>
  </si>
  <si>
    <t xml:space="preserve"> ITERATIONS:             </t>
  </si>
  <si>
    <t xml:space="preserve"> STEPS:                  </t>
  </si>
  <si>
    <t xml:space="preserve"> ACTIVE:                 </t>
  </si>
  <si>
    <t xml:space="preserve"> SOLUTION TIME:          </t>
  </si>
  <si>
    <t>0 Hours  0 Minutes  0 Seconds</t>
  </si>
  <si>
    <t xml:space="preserve"> Extracting Data          </t>
  </si>
  <si>
    <t xml:space="preserve"> Storing Relevant Formulas          </t>
  </si>
  <si>
    <t xml:space="preserve"> Building the Model          </t>
  </si>
  <si>
    <t xml:space="preserve"> Solving          </t>
  </si>
  <si>
    <t xml:space="preserve"> Time to Best          </t>
  </si>
  <si>
    <t xml:space="preserve"> NON-DEFAULT SETTINGS:</t>
  </si>
  <si>
    <t xml:space="preserve">   WBBIN Range:   Detected</t>
  </si>
  <si>
    <t xml:space="preserve"> ERROR / WARNING MESSAGES:</t>
  </si>
  <si>
    <t xml:space="preserve"> ***WARNING***</t>
  </si>
  <si>
    <t xml:space="preserve">   Nonlinearities Present (Help Reference: NLINCELL):</t>
  </si>
  <si>
    <t xml:space="preserve">   The cells below contain nonlinear expressions. If these cells are used only for</t>
  </si>
  <si>
    <t xml:space="preserve">   reporting, then, for efficiency, they should be included in a WBOMIT range (refer</t>
  </si>
  <si>
    <t xml:space="preserve">   to documentation). In some cases, nonlinear cells may be linearized automatically</t>
  </si>
  <si>
    <t xml:space="preserve">   by the Linearization option that is set in the General Options dialog box. This</t>
  </si>
  <si>
    <t xml:space="preserve">   warning can be turned off with the Nonlinearity Present checkbox in the</t>
  </si>
  <si>
    <t xml:space="preserve">   General Options dialog box</t>
  </si>
  <si>
    <t xml:space="preserve">   (cell addresses listed at bottom of tab).</t>
  </si>
  <si>
    <t xml:space="preserve"> LISTING:</t>
  </si>
  <si>
    <t xml:space="preserve">   List of nonlinear expressions:</t>
  </si>
  <si>
    <t xml:space="preserve">   List of contributors to nonlinear cells:</t>
  </si>
  <si>
    <t xml:space="preserve"> End of Report</t>
  </si>
  <si>
    <t xml:space="preserve"> DATE GENERATED:</t>
  </si>
  <si>
    <t xml:space="preserve">   Globals                              1         Unlimited</t>
  </si>
  <si>
    <t>Mixed Integer / Nonlinear (Mixed Integer Linear Program)</t>
  </si>
  <si>
    <t>GLOBALLY OPTIMAL (see warning messages below)</t>
  </si>
  <si>
    <t>Global</t>
  </si>
  <si>
    <t xml:space="preserve">   Options / Global Solver / Strategy / Global Solver:   On</t>
  </si>
  <si>
    <t>Target Wgt</t>
  </si>
  <si>
    <t xml:space="preserve">Satisfying specification (iii) as closely as possible is nontrivial, </t>
  </si>
  <si>
    <t xml:space="preserve"> The label on each apple box says the box contains 1930 grams of apples. </t>
  </si>
  <si>
    <t>A typical apple weighs from 140 to 185 grams.</t>
  </si>
  <si>
    <t>The Rotorua Fruit Company sells various kinds of premium fruits,</t>
  </si>
  <si>
    <t xml:space="preserve">So a box of randomly chosen apples might weigh as little as 1680  grams, </t>
  </si>
  <si>
    <t>or as much as 2220 grams.</t>
  </si>
  <si>
    <t>total weight comes close to 1930 grams, will be dropped into the current empty box.</t>
  </si>
  <si>
    <t xml:space="preserve"> Rotorua cannot always achieve the ideal of exactly 1930 grams in a box.</t>
  </si>
  <si>
    <t>by stating it would be indifferent between loading a box 5 grams over vs. 1 gram under.</t>
  </si>
  <si>
    <t>Loosely speaking, it is 5 times more willing to overload than underload.</t>
  </si>
  <si>
    <t xml:space="preserve">  Given an available set of 2 dozen applies,</t>
  </si>
  <si>
    <t>how should it load the next box?</t>
  </si>
  <si>
    <t>Item</t>
  </si>
  <si>
    <t>should be loaded into a box to achieve a target box weight?</t>
  </si>
  <si>
    <t xml:space="preserve">   Which 12, of 24 available items, each with a known weight,</t>
  </si>
  <si>
    <t xml:space="preserve">   Model!I6</t>
  </si>
  <si>
    <t xml:space="preserve">   Model!J6</t>
  </si>
  <si>
    <t>Actual Wgt</t>
  </si>
  <si>
    <t>Constrain</t>
  </si>
  <si>
    <t>Target units</t>
  </si>
  <si>
    <t>Actual units</t>
  </si>
  <si>
    <t xml:space="preserve">   Total Cells                         82</t>
  </si>
  <si>
    <t xml:space="preserve">     Numerics                          81</t>
  </si>
  <si>
    <t xml:space="preserve">       Constants                       52</t>
  </si>
  <si>
    <t xml:space="preserve">       Formulas                         5</t>
  </si>
  <si>
    <t xml:space="preserve">     Constraints                        1         Unlimited</t>
  </si>
  <si>
    <t xml:space="preserve">   Coefficients                        59</t>
  </si>
  <si>
    <t xml:space="preserve">   Minimum coefficient value:        1  on Model!G4</t>
  </si>
  <si>
    <t xml:space="preserve">   Minimum coefficient in formula:   Model!F4</t>
  </si>
  <si>
    <t xml:space="preserve">   Maximum coefficient value:        181  on Model!E23</t>
  </si>
  <si>
    <t xml:space="preserve">   Maximum coefficient in formula:   Model!G6</t>
  </si>
  <si>
    <t xml:space="preserve">   Model!G6</t>
  </si>
  <si>
    <t>Keywords:  Bundling, Excel, Fruits, Knapsack, Loading, Multi-criteria, Packing, Vegetables, What'sBest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</si>
</sst>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.0##############"/>
    <numFmt numFmtId="167" formatCode="mmm\ dd\,\ yyyy"/>
    <numFmt numFmtId="168" formatCode="hh:mm\ AM/PM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Courier"/>
    </font>
    <font>
      <sz val="9"/>
      <color indexed="10"/>
      <name val="Courie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indexed="12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0" fontId="1" fillId="0" borderId="0" applyNumberFormat="0" applyFont="0" applyFill="0" applyBorder="0" applyAlignment="0">
      <protection locked="0"/>
    </xf>
    <xf numFmtId="0" fontId="1" fillId="3" borderId="0" applyNumberFormat="0" applyBorder="0" applyAlignment="0">
      <protection locked="0"/>
    </xf>
  </cellStyleXfs>
  <cellXfs count="18">
    <xf numFmtId="0" fontId="0" fillId="0" borderId="0" xfId="0"/>
    <xf numFmtId="0" fontId="3" fillId="0" borderId="0" xfId="0" applyFont="1"/>
    <xf numFmtId="167" fontId="3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horizontal="left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2" fillId="2" borderId="1" xfId="1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right"/>
    </xf>
    <xf numFmtId="0" fontId="2" fillId="3" borderId="0" xfId="3" applyFont="1">
      <protection locked="0"/>
    </xf>
    <xf numFmtId="0" fontId="7" fillId="0" borderId="0" xfId="2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8" fillId="0" borderId="0" xfId="0" applyFont="1"/>
  </cellXfs>
  <cellStyles count="4">
    <cellStyle name="Adjustable" xfId="2" xr:uid="{5C488531-A7D2-4E55-97DC-33CA50A90E15}"/>
    <cellStyle name="Best" xfId="3" xr:uid="{45F26DF2-09EB-45BF-A249-33D999A516D2}"/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\Microsoft%20Office\root\Office16\Library\LindoWB\wba.xlam" TargetMode="External"/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DDC3F-9EA2-4EB2-97B9-244CBD4A29A6}">
  <dimension ref="A1:C87"/>
  <sheetViews>
    <sheetView showGridLines="0" workbookViewId="0"/>
  </sheetViews>
  <sheetFormatPr defaultRowHeight="15" x14ac:dyDescent="0.25"/>
  <cols>
    <col min="1" max="4" width="30.7109375" customWidth="1"/>
  </cols>
  <sheetData>
    <row r="1" spans="1:3" x14ac:dyDescent="0.25">
      <c r="A1" s="1" t="s">
        <v>23</v>
      </c>
      <c r="B1" s="1"/>
      <c r="C1" s="1"/>
    </row>
    <row r="2" spans="1:3" x14ac:dyDescent="0.25">
      <c r="A2" s="1" t="s">
        <v>24</v>
      </c>
      <c r="B2" s="1"/>
      <c r="C2" s="1"/>
    </row>
    <row r="3" spans="1:3" x14ac:dyDescent="0.25">
      <c r="A3" s="1"/>
      <c r="B3" s="1"/>
      <c r="C3" s="1"/>
    </row>
    <row r="4" spans="1:3" x14ac:dyDescent="0.25">
      <c r="A4" s="1" t="s">
        <v>70</v>
      </c>
      <c r="B4" s="2">
        <v>46228.61614583333</v>
      </c>
      <c r="C4" s="3">
        <v>46228.61614583333</v>
      </c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 t="s">
        <v>25</v>
      </c>
      <c r="B7" s="1"/>
      <c r="C7" s="1"/>
    </row>
    <row r="8" spans="1:3" x14ac:dyDescent="0.25">
      <c r="A8" s="1"/>
      <c r="B8" s="1"/>
      <c r="C8" s="1"/>
    </row>
    <row r="9" spans="1:3" x14ac:dyDescent="0.25">
      <c r="A9" s="1" t="s">
        <v>26</v>
      </c>
      <c r="B9" s="1"/>
      <c r="C9" s="1"/>
    </row>
    <row r="10" spans="1:3" x14ac:dyDescent="0.25">
      <c r="A10" s="1" t="s">
        <v>27</v>
      </c>
      <c r="B10" s="1"/>
      <c r="C10" s="1"/>
    </row>
    <row r="11" spans="1:3" x14ac:dyDescent="0.25">
      <c r="A11" s="1" t="s">
        <v>98</v>
      </c>
      <c r="B11" s="1"/>
      <c r="C11" s="1"/>
    </row>
    <row r="12" spans="1:3" x14ac:dyDescent="0.25">
      <c r="A12" s="1" t="s">
        <v>99</v>
      </c>
      <c r="B12" s="1"/>
      <c r="C12" s="1"/>
    </row>
    <row r="13" spans="1:3" x14ac:dyDescent="0.25">
      <c r="A13" s="1" t="s">
        <v>28</v>
      </c>
      <c r="B13" s="1"/>
      <c r="C13" s="1"/>
    </row>
    <row r="14" spans="1:3" x14ac:dyDescent="0.25">
      <c r="A14" s="1" t="s">
        <v>29</v>
      </c>
      <c r="B14" s="1"/>
      <c r="C14" s="1"/>
    </row>
    <row r="15" spans="1:3" x14ac:dyDescent="0.25">
      <c r="A15" s="1" t="s">
        <v>30</v>
      </c>
      <c r="B15" s="1"/>
      <c r="C15" s="1"/>
    </row>
    <row r="16" spans="1:3" x14ac:dyDescent="0.25">
      <c r="A16" s="1" t="s">
        <v>31</v>
      </c>
      <c r="B16" s="1"/>
      <c r="C16" s="1"/>
    </row>
    <row r="17" spans="1:3" x14ac:dyDescent="0.25">
      <c r="A17" s="1" t="s">
        <v>100</v>
      </c>
      <c r="B17" s="1"/>
      <c r="C17" s="1"/>
    </row>
    <row r="18" spans="1:3" x14ac:dyDescent="0.25">
      <c r="A18" s="1" t="s">
        <v>101</v>
      </c>
      <c r="B18" s="1"/>
      <c r="C18" s="1"/>
    </row>
    <row r="19" spans="1:3" x14ac:dyDescent="0.25">
      <c r="A19" s="1" t="s">
        <v>32</v>
      </c>
      <c r="B19" s="1"/>
      <c r="C19" s="1"/>
    </row>
    <row r="20" spans="1:3" x14ac:dyDescent="0.25">
      <c r="A20" s="1" t="s">
        <v>102</v>
      </c>
      <c r="B20" s="1"/>
      <c r="C20" s="1"/>
    </row>
    <row r="21" spans="1:3" x14ac:dyDescent="0.25">
      <c r="A21" s="1" t="s">
        <v>71</v>
      </c>
      <c r="B21" s="1"/>
      <c r="C21" s="1"/>
    </row>
    <row r="22" spans="1:3" x14ac:dyDescent="0.25">
      <c r="A22" s="1" t="s">
        <v>103</v>
      </c>
      <c r="B22" s="1"/>
      <c r="C22" s="1"/>
    </row>
    <row r="23" spans="1:3" x14ac:dyDescent="0.25">
      <c r="A23" s="1"/>
      <c r="B23" s="1"/>
      <c r="C23" s="1"/>
    </row>
    <row r="24" spans="1:3" x14ac:dyDescent="0.25">
      <c r="A24" s="1" t="s">
        <v>104</v>
      </c>
      <c r="B24" s="1"/>
      <c r="C24" s="1"/>
    </row>
    <row r="25" spans="1:3" x14ac:dyDescent="0.25">
      <c r="A25" s="1" t="s">
        <v>105</v>
      </c>
      <c r="B25" s="1"/>
      <c r="C25" s="1"/>
    </row>
    <row r="26" spans="1:3" x14ac:dyDescent="0.25">
      <c r="A26" s="1" t="s">
        <v>106</v>
      </c>
      <c r="B26" s="1"/>
      <c r="C26" s="1"/>
    </row>
    <row r="27" spans="1:3" x14ac:dyDescent="0.25">
      <c r="A27" s="1" t="s">
        <v>107</v>
      </c>
      <c r="B27" s="1"/>
      <c r="C27" s="1"/>
    </row>
    <row r="28" spans="1:3" x14ac:dyDescent="0.25">
      <c r="A28" s="1"/>
      <c r="B28" s="1"/>
      <c r="C28" s="1"/>
    </row>
    <row r="29" spans="1:3" x14ac:dyDescent="0.25">
      <c r="A29" s="1" t="s">
        <v>33</v>
      </c>
      <c r="B29" s="1" t="s">
        <v>72</v>
      </c>
      <c r="C29" s="1"/>
    </row>
    <row r="30" spans="1:3" x14ac:dyDescent="0.25">
      <c r="A30" s="1"/>
      <c r="B30" s="1"/>
      <c r="C30" s="1"/>
    </row>
    <row r="31" spans="1:3" x14ac:dyDescent="0.25">
      <c r="A31" s="1" t="s">
        <v>34</v>
      </c>
      <c r="B31" s="4" t="s">
        <v>73</v>
      </c>
      <c r="C31" s="1"/>
    </row>
    <row r="32" spans="1:3" x14ac:dyDescent="0.25">
      <c r="A32" s="1"/>
      <c r="B32" s="1"/>
      <c r="C32" s="1"/>
    </row>
    <row r="33" spans="1:3" x14ac:dyDescent="0.25">
      <c r="A33" s="1" t="s">
        <v>35</v>
      </c>
      <c r="B33" s="5" t="s">
        <v>36</v>
      </c>
      <c r="C33" s="1"/>
    </row>
    <row r="34" spans="1:3" x14ac:dyDescent="0.25">
      <c r="A34" s="1"/>
      <c r="B34" s="1"/>
      <c r="C34" s="1"/>
    </row>
    <row r="35" spans="1:3" x14ac:dyDescent="0.25">
      <c r="A35" s="1" t="s">
        <v>37</v>
      </c>
      <c r="B35" s="6">
        <v>0</v>
      </c>
      <c r="C35" s="1"/>
    </row>
    <row r="36" spans="1:3" x14ac:dyDescent="0.25">
      <c r="A36" s="1"/>
      <c r="B36" s="1"/>
      <c r="C36" s="1"/>
    </row>
    <row r="37" spans="1:3" x14ac:dyDescent="0.25">
      <c r="A37" s="1" t="s">
        <v>38</v>
      </c>
      <c r="B37" s="6">
        <v>1</v>
      </c>
      <c r="C37" s="1"/>
    </row>
    <row r="38" spans="1:3" x14ac:dyDescent="0.25">
      <c r="A38" s="1"/>
      <c r="B38" s="1"/>
      <c r="C38" s="1"/>
    </row>
    <row r="39" spans="1:3" x14ac:dyDescent="0.25">
      <c r="A39" s="1" t="s">
        <v>39</v>
      </c>
      <c r="B39" s="6">
        <v>9.9999999999999995E-7</v>
      </c>
      <c r="C39" s="1"/>
    </row>
    <row r="40" spans="1:3" x14ac:dyDescent="0.25">
      <c r="A40" s="1"/>
      <c r="B40" s="1"/>
      <c r="C40" s="1"/>
    </row>
    <row r="41" spans="1:3" x14ac:dyDescent="0.25">
      <c r="A41" s="1" t="s">
        <v>40</v>
      </c>
      <c r="B41" s="6">
        <v>0</v>
      </c>
      <c r="C41" s="1"/>
    </row>
    <row r="42" spans="1:3" x14ac:dyDescent="0.25">
      <c r="A42" s="1"/>
      <c r="B42" s="1"/>
      <c r="C42" s="1"/>
    </row>
    <row r="43" spans="1:3" x14ac:dyDescent="0.25">
      <c r="A43" s="1" t="s">
        <v>41</v>
      </c>
      <c r="B43" s="1" t="s">
        <v>42</v>
      </c>
      <c r="C43" s="1"/>
    </row>
    <row r="44" spans="1:3" x14ac:dyDescent="0.25">
      <c r="A44" s="1"/>
      <c r="B44" s="1"/>
      <c r="C44" s="1"/>
    </row>
    <row r="45" spans="1:3" x14ac:dyDescent="0.25">
      <c r="A45" s="1" t="s">
        <v>43</v>
      </c>
      <c r="B45" s="1" t="s">
        <v>74</v>
      </c>
      <c r="C45" s="1"/>
    </row>
    <row r="46" spans="1:3" x14ac:dyDescent="0.25">
      <c r="A46" s="1"/>
      <c r="B46" s="1"/>
      <c r="C46" s="1"/>
    </row>
    <row r="47" spans="1:3" x14ac:dyDescent="0.25">
      <c r="A47" s="1" t="s">
        <v>44</v>
      </c>
      <c r="B47" s="6">
        <v>93</v>
      </c>
      <c r="C47" s="1"/>
    </row>
    <row r="48" spans="1:3" x14ac:dyDescent="0.25">
      <c r="A48" s="1"/>
      <c r="B48" s="1"/>
      <c r="C48" s="1"/>
    </row>
    <row r="49" spans="1:3" x14ac:dyDescent="0.25">
      <c r="A49" s="1" t="s">
        <v>45</v>
      </c>
      <c r="B49" s="6">
        <v>0</v>
      </c>
      <c r="C49" s="1"/>
    </row>
    <row r="50" spans="1:3" x14ac:dyDescent="0.25">
      <c r="A50" s="1"/>
      <c r="B50" s="1"/>
      <c r="C50" s="1"/>
    </row>
    <row r="51" spans="1:3" x14ac:dyDescent="0.25">
      <c r="A51" s="1" t="s">
        <v>46</v>
      </c>
      <c r="B51" s="6">
        <v>0</v>
      </c>
      <c r="C51" s="1"/>
    </row>
    <row r="52" spans="1:3" x14ac:dyDescent="0.25">
      <c r="A52" s="1"/>
      <c r="B52" s="1"/>
      <c r="C52" s="1"/>
    </row>
    <row r="53" spans="1:3" x14ac:dyDescent="0.25">
      <c r="A53" s="1" t="s">
        <v>47</v>
      </c>
      <c r="B53" s="1" t="s">
        <v>48</v>
      </c>
      <c r="C53" s="1"/>
    </row>
    <row r="54" spans="1:3" x14ac:dyDescent="0.25">
      <c r="A54" s="1" t="s">
        <v>49</v>
      </c>
      <c r="B54" s="1" t="s">
        <v>48</v>
      </c>
      <c r="C54" s="1"/>
    </row>
    <row r="55" spans="1:3" x14ac:dyDescent="0.25">
      <c r="A55" s="1" t="s">
        <v>50</v>
      </c>
      <c r="B55" s="1" t="s">
        <v>48</v>
      </c>
      <c r="C55" s="1"/>
    </row>
    <row r="56" spans="1:3" x14ac:dyDescent="0.25">
      <c r="A56" s="1" t="s">
        <v>51</v>
      </c>
      <c r="B56" s="1" t="s">
        <v>48</v>
      </c>
      <c r="C56" s="1"/>
    </row>
    <row r="57" spans="1:3" x14ac:dyDescent="0.25">
      <c r="A57" s="1" t="s">
        <v>52</v>
      </c>
      <c r="B57" s="1" t="s">
        <v>48</v>
      </c>
      <c r="C57" s="1"/>
    </row>
    <row r="58" spans="1:3" x14ac:dyDescent="0.25">
      <c r="A58" s="1" t="s">
        <v>53</v>
      </c>
      <c r="B58" s="1" t="s">
        <v>48</v>
      </c>
      <c r="C58" s="1"/>
    </row>
    <row r="59" spans="1:3" x14ac:dyDescent="0.25">
      <c r="A59" s="1"/>
      <c r="B59" s="1"/>
      <c r="C59" s="1"/>
    </row>
    <row r="60" spans="1:3" x14ac:dyDescent="0.25">
      <c r="A60" s="1" t="s">
        <v>54</v>
      </c>
      <c r="B60" s="1"/>
      <c r="C60" s="1"/>
    </row>
    <row r="61" spans="1:3" x14ac:dyDescent="0.25">
      <c r="A61" s="1"/>
      <c r="B61" s="1"/>
      <c r="C61" s="1"/>
    </row>
    <row r="62" spans="1:3" x14ac:dyDescent="0.25">
      <c r="A62" s="1" t="s">
        <v>55</v>
      </c>
      <c r="B62" s="1"/>
      <c r="C62" s="1"/>
    </row>
    <row r="63" spans="1:3" x14ac:dyDescent="0.25">
      <c r="A63" s="1" t="s">
        <v>75</v>
      </c>
      <c r="B63" s="1"/>
      <c r="C63" s="1"/>
    </row>
    <row r="64" spans="1:3" x14ac:dyDescent="0.25">
      <c r="A64" s="1"/>
      <c r="B64" s="1"/>
      <c r="C64" s="1"/>
    </row>
    <row r="65" spans="1:3" x14ac:dyDescent="0.25">
      <c r="A65" s="1" t="s">
        <v>56</v>
      </c>
      <c r="B65" s="1"/>
      <c r="C65" s="1"/>
    </row>
    <row r="66" spans="1:3" x14ac:dyDescent="0.25">
      <c r="A66" s="1"/>
      <c r="B66" s="1"/>
      <c r="C66" s="1"/>
    </row>
    <row r="67" spans="1:3" x14ac:dyDescent="0.25">
      <c r="A67" s="1" t="s">
        <v>57</v>
      </c>
      <c r="B67" s="1"/>
      <c r="C67" s="1"/>
    </row>
    <row r="68" spans="1:3" x14ac:dyDescent="0.25">
      <c r="A68" s="1" t="s">
        <v>58</v>
      </c>
      <c r="B68" s="1"/>
      <c r="C68" s="1"/>
    </row>
    <row r="69" spans="1:3" x14ac:dyDescent="0.25">
      <c r="A69" s="1" t="s">
        <v>59</v>
      </c>
      <c r="B69" s="1"/>
      <c r="C69" s="1"/>
    </row>
    <row r="70" spans="1:3" x14ac:dyDescent="0.25">
      <c r="A70" s="1" t="s">
        <v>60</v>
      </c>
      <c r="B70" s="1"/>
      <c r="C70" s="1"/>
    </row>
    <row r="71" spans="1:3" x14ac:dyDescent="0.25">
      <c r="A71" s="1" t="s">
        <v>61</v>
      </c>
      <c r="B71" s="1"/>
      <c r="C71" s="1"/>
    </row>
    <row r="72" spans="1:3" x14ac:dyDescent="0.25">
      <c r="A72" s="1" t="s">
        <v>62</v>
      </c>
      <c r="B72" s="1"/>
      <c r="C72" s="1"/>
    </row>
    <row r="73" spans="1:3" x14ac:dyDescent="0.25">
      <c r="A73" s="1" t="s">
        <v>63</v>
      </c>
      <c r="B73" s="1"/>
      <c r="C73" s="1"/>
    </row>
    <row r="74" spans="1:3" x14ac:dyDescent="0.25">
      <c r="A74" s="1" t="s">
        <v>64</v>
      </c>
      <c r="B74" s="1"/>
      <c r="C74" s="1"/>
    </row>
    <row r="75" spans="1:3" x14ac:dyDescent="0.25">
      <c r="A75" s="1" t="s">
        <v>65</v>
      </c>
      <c r="B75" s="1"/>
      <c r="C75" s="1"/>
    </row>
    <row r="76" spans="1:3" x14ac:dyDescent="0.25">
      <c r="A76" s="1"/>
      <c r="B76" s="1"/>
      <c r="C76" s="1"/>
    </row>
    <row r="77" spans="1:3" x14ac:dyDescent="0.25">
      <c r="A77" s="1" t="s">
        <v>66</v>
      </c>
      <c r="B77" s="1"/>
      <c r="C77" s="1"/>
    </row>
    <row r="78" spans="1:3" x14ac:dyDescent="0.25">
      <c r="A78" s="1"/>
      <c r="B78" s="1"/>
      <c r="C78" s="1"/>
    </row>
    <row r="79" spans="1:3" x14ac:dyDescent="0.25">
      <c r="A79" s="1" t="s">
        <v>57</v>
      </c>
      <c r="B79" s="1"/>
      <c r="C79" s="1"/>
    </row>
    <row r="80" spans="1:3" x14ac:dyDescent="0.25">
      <c r="A80" s="1" t="s">
        <v>67</v>
      </c>
      <c r="B80" s="1"/>
      <c r="C80" s="1"/>
    </row>
    <row r="81" spans="1:3" x14ac:dyDescent="0.25">
      <c r="A81" s="1" t="s">
        <v>92</v>
      </c>
      <c r="B81" s="1" t="s">
        <v>93</v>
      </c>
      <c r="C81" s="1"/>
    </row>
    <row r="82" spans="1:3" x14ac:dyDescent="0.25">
      <c r="A82" s="1"/>
      <c r="B82" s="1"/>
      <c r="C82" s="1"/>
    </row>
    <row r="83" spans="1:3" x14ac:dyDescent="0.25">
      <c r="A83" s="1" t="s">
        <v>57</v>
      </c>
      <c r="B83" s="1"/>
      <c r="C83" s="1"/>
    </row>
    <row r="84" spans="1:3" x14ac:dyDescent="0.25">
      <c r="A84" s="1" t="s">
        <v>68</v>
      </c>
      <c r="B84" s="1"/>
      <c r="C84" s="1"/>
    </row>
    <row r="85" spans="1:3" x14ac:dyDescent="0.25">
      <c r="A85" s="1" t="s">
        <v>108</v>
      </c>
      <c r="B85" s="1"/>
      <c r="C85" s="1"/>
    </row>
    <row r="86" spans="1:3" x14ac:dyDescent="0.25">
      <c r="A86" s="1"/>
      <c r="B86" s="1"/>
      <c r="C86" s="1"/>
    </row>
    <row r="87" spans="1:3" x14ac:dyDescent="0.25">
      <c r="A87" s="1" t="s">
        <v>69</v>
      </c>
      <c r="B87" s="1"/>
      <c r="C8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13EEA-475D-4F42-86AF-8E851313FBE6}">
  <dimension ref="A1:B26"/>
  <sheetViews>
    <sheetView workbookViewId="0">
      <selection activeCell="C4" sqref="C4"/>
    </sheetView>
  </sheetViews>
  <sheetFormatPr defaultRowHeight="15" x14ac:dyDescent="0.25"/>
  <cols>
    <col min="1" max="1" width="15.7109375" customWidth="1"/>
    <col min="10" max="10" width="14" customWidth="1"/>
  </cols>
  <sheetData>
    <row r="1" spans="1:2" ht="15.75" x14ac:dyDescent="0.25">
      <c r="A1" s="8" t="s">
        <v>80</v>
      </c>
    </row>
    <row r="2" spans="1:2" ht="15.75" x14ac:dyDescent="0.25">
      <c r="A2" s="8" t="s">
        <v>6</v>
      </c>
    </row>
    <row r="3" spans="1:2" ht="15.75" x14ac:dyDescent="0.25">
      <c r="A3" s="8" t="s">
        <v>7</v>
      </c>
    </row>
    <row r="4" spans="1:2" ht="15.75" x14ac:dyDescent="0.25">
      <c r="A4" s="8" t="s">
        <v>0</v>
      </c>
      <c r="B4" t="s">
        <v>1</v>
      </c>
    </row>
    <row r="5" spans="1:2" ht="15.75" x14ac:dyDescent="0.25">
      <c r="A5" s="8" t="s">
        <v>2</v>
      </c>
      <c r="B5" t="s">
        <v>3</v>
      </c>
    </row>
    <row r="6" spans="1:2" ht="15.75" x14ac:dyDescent="0.25">
      <c r="A6" s="8" t="s">
        <v>4</v>
      </c>
      <c r="B6" t="s">
        <v>5</v>
      </c>
    </row>
    <row r="7" spans="1:2" ht="15.75" x14ac:dyDescent="0.25">
      <c r="A7" s="8" t="s">
        <v>77</v>
      </c>
    </row>
    <row r="8" spans="1:2" ht="15.75" x14ac:dyDescent="0.25">
      <c r="A8" s="8" t="s">
        <v>8</v>
      </c>
    </row>
    <row r="9" spans="1:2" ht="15.75" x14ac:dyDescent="0.25">
      <c r="A9" s="8" t="s">
        <v>9</v>
      </c>
    </row>
    <row r="10" spans="1:2" ht="15.75" x14ac:dyDescent="0.25">
      <c r="A10" s="8" t="s">
        <v>78</v>
      </c>
    </row>
    <row r="11" spans="1:2" ht="15.75" x14ac:dyDescent="0.25">
      <c r="A11" s="8" t="s">
        <v>79</v>
      </c>
    </row>
    <row r="12" spans="1:2" ht="15.75" x14ac:dyDescent="0.25">
      <c r="A12" s="8" t="s">
        <v>81</v>
      </c>
    </row>
    <row r="13" spans="1:2" ht="15.75" x14ac:dyDescent="0.25">
      <c r="A13" s="8" t="s">
        <v>82</v>
      </c>
    </row>
    <row r="14" spans="1:2" ht="15.75" x14ac:dyDescent="0.25">
      <c r="A14" s="8" t="s">
        <v>10</v>
      </c>
    </row>
    <row r="15" spans="1:2" ht="15.75" x14ac:dyDescent="0.25">
      <c r="A15" s="8" t="s">
        <v>11</v>
      </c>
    </row>
    <row r="16" spans="1:2" ht="15.75" x14ac:dyDescent="0.25">
      <c r="A16" s="8" t="s">
        <v>12</v>
      </c>
    </row>
    <row r="17" spans="1:1" ht="15.75" x14ac:dyDescent="0.25">
      <c r="A17" s="8" t="s">
        <v>83</v>
      </c>
    </row>
    <row r="18" spans="1:1" ht="15.75" x14ac:dyDescent="0.25">
      <c r="A18" s="8" t="s">
        <v>13</v>
      </c>
    </row>
    <row r="19" spans="1:1" ht="15.75" x14ac:dyDescent="0.25">
      <c r="A19" s="8" t="s">
        <v>14</v>
      </c>
    </row>
    <row r="20" spans="1:1" ht="15.75" x14ac:dyDescent="0.25">
      <c r="A20" s="8" t="s">
        <v>84</v>
      </c>
    </row>
    <row r="21" spans="1:1" ht="15.75" x14ac:dyDescent="0.25">
      <c r="A21" s="8" t="s">
        <v>15</v>
      </c>
    </row>
    <row r="22" spans="1:1" ht="15.75" x14ac:dyDescent="0.25">
      <c r="A22" s="8" t="s">
        <v>16</v>
      </c>
    </row>
    <row r="23" spans="1:1" ht="15.75" x14ac:dyDescent="0.25">
      <c r="A23" s="8" t="s">
        <v>85</v>
      </c>
    </row>
    <row r="24" spans="1:1" ht="15.75" x14ac:dyDescent="0.25">
      <c r="A24" s="8" t="s">
        <v>86</v>
      </c>
    </row>
    <row r="25" spans="1:1" ht="15.75" x14ac:dyDescent="0.25">
      <c r="A25" s="8" t="s">
        <v>87</v>
      </c>
    </row>
    <row r="26" spans="1:1" ht="15.75" x14ac:dyDescent="0.25">
      <c r="A26" s="8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B319E-16AD-412D-A81B-4E96ED756598}">
  <dimension ref="A1:M34"/>
  <sheetViews>
    <sheetView tabSelected="1" workbookViewId="0">
      <selection activeCell="M8" sqref="M8"/>
    </sheetView>
  </sheetViews>
  <sheetFormatPr defaultRowHeight="15" x14ac:dyDescent="0.25"/>
  <cols>
    <col min="2" max="2" width="4.5703125" customWidth="1"/>
    <col min="4" max="4" width="3.7109375" customWidth="1"/>
    <col min="5" max="5" width="10.5703125" customWidth="1"/>
    <col min="6" max="6" width="10.7109375" customWidth="1"/>
    <col min="7" max="7" width="11.42578125" customWidth="1"/>
    <col min="8" max="8" width="4.85546875" customWidth="1"/>
    <col min="11" max="11" width="4.28515625" customWidth="1"/>
    <col min="12" max="12" width="14.28515625" customWidth="1"/>
  </cols>
  <sheetData>
    <row r="1" spans="1:13" ht="18.75" x14ac:dyDescent="0.3">
      <c r="A1" s="7" t="s">
        <v>91</v>
      </c>
    </row>
    <row r="2" spans="1:13" ht="18.75" x14ac:dyDescent="0.3">
      <c r="A2" s="7" t="s">
        <v>90</v>
      </c>
    </row>
    <row r="3" spans="1:13" x14ac:dyDescent="0.25">
      <c r="A3" s="9"/>
      <c r="B3" s="9"/>
      <c r="C3" s="9"/>
      <c r="D3" s="9"/>
      <c r="E3" s="16" t="s">
        <v>96</v>
      </c>
      <c r="F3" s="16" t="s">
        <v>95</v>
      </c>
      <c r="G3" s="16" t="s">
        <v>97</v>
      </c>
      <c r="H3" s="9"/>
      <c r="I3" s="9" t="s">
        <v>21</v>
      </c>
      <c r="J3" s="9"/>
      <c r="K3" s="9"/>
      <c r="M3" s="9"/>
    </row>
    <row r="4" spans="1:13" x14ac:dyDescent="0.25">
      <c r="A4" s="9"/>
      <c r="B4" s="9"/>
      <c r="C4" s="9"/>
      <c r="E4" s="10">
        <v>12</v>
      </c>
      <c r="F4" s="15" t="str">
        <f>[1]!WB(G4,"=",E4)</f>
        <v>=</v>
      </c>
      <c r="G4" s="9">
        <f>SUM(WBBINRange0)</f>
        <v>12</v>
      </c>
      <c r="I4" s="10">
        <v>1</v>
      </c>
      <c r="J4" s="10">
        <v>5</v>
      </c>
      <c r="K4" s="10"/>
      <c r="L4" s="9"/>
      <c r="M4" s="9"/>
    </row>
    <row r="5" spans="1:13" x14ac:dyDescent="0.25">
      <c r="A5" s="9"/>
      <c r="B5" s="9"/>
      <c r="C5" s="9"/>
      <c r="D5" s="9"/>
      <c r="E5" s="17" t="s">
        <v>76</v>
      </c>
      <c r="F5" s="9"/>
      <c r="G5" s="16" t="s">
        <v>94</v>
      </c>
      <c r="I5" s="11" t="s">
        <v>19</v>
      </c>
      <c r="J5" s="11" t="s">
        <v>20</v>
      </c>
      <c r="K5" s="11"/>
      <c r="L5" s="9" t="s">
        <v>22</v>
      </c>
      <c r="M5" s="9"/>
    </row>
    <row r="6" spans="1:13" x14ac:dyDescent="0.25">
      <c r="A6" s="9"/>
      <c r="B6" s="9"/>
      <c r="C6" s="9"/>
      <c r="D6" s="9"/>
      <c r="E6" s="10">
        <v>1930</v>
      </c>
      <c r="F6" s="9"/>
      <c r="G6" s="9">
        <f>SUMPRODUCT(C9:C32,E9:E32)</f>
        <v>1930</v>
      </c>
      <c r="H6" s="9"/>
      <c r="I6" s="9">
        <f>MAX(0,G6-E6)</f>
        <v>0</v>
      </c>
      <c r="J6" s="9">
        <f>MAX(0,E6-G6)</f>
        <v>0</v>
      </c>
      <c r="K6" s="9"/>
      <c r="L6" s="13">
        <f>I4*I6+J4*J6</f>
        <v>0</v>
      </c>
      <c r="M6" s="9"/>
    </row>
    <row r="7" spans="1:13" x14ac:dyDescent="0.25">
      <c r="A7" s="9"/>
      <c r="B7" s="9"/>
      <c r="C7" s="9"/>
      <c r="D7" s="9"/>
      <c r="E7" s="9"/>
      <c r="F7" s="9"/>
      <c r="G7" s="9"/>
      <c r="H7" s="9"/>
      <c r="I7" s="11"/>
      <c r="J7" s="11"/>
      <c r="K7" s="11"/>
      <c r="L7" s="9"/>
      <c r="M7" s="9"/>
    </row>
    <row r="8" spans="1:13" x14ac:dyDescent="0.25">
      <c r="A8" s="12" t="s">
        <v>89</v>
      </c>
      <c r="B8" s="12"/>
      <c r="C8" s="12" t="s">
        <v>17</v>
      </c>
      <c r="D8" s="9"/>
      <c r="E8" s="12" t="s">
        <v>18</v>
      </c>
      <c r="F8" s="12"/>
      <c r="G8" s="12"/>
      <c r="M8" s="9"/>
    </row>
    <row r="9" spans="1:13" x14ac:dyDescent="0.25">
      <c r="A9" s="10">
        <v>1</v>
      </c>
      <c r="B9" s="9"/>
      <c r="C9" s="10">
        <v>159</v>
      </c>
      <c r="D9" s="9"/>
      <c r="E9" s="14">
        <v>1</v>
      </c>
      <c r="F9" s="14"/>
      <c r="G9" s="14"/>
      <c r="H9" s="9"/>
      <c r="I9" s="9"/>
      <c r="J9" s="9"/>
      <c r="K9" s="9"/>
      <c r="L9" s="9"/>
      <c r="M9" s="9"/>
    </row>
    <row r="10" spans="1:13" x14ac:dyDescent="0.25">
      <c r="A10" s="10">
        <f>1+A9</f>
        <v>2</v>
      </c>
      <c r="B10" s="9"/>
      <c r="C10" s="10">
        <v>167</v>
      </c>
      <c r="D10" s="9"/>
      <c r="E10" s="14">
        <v>0</v>
      </c>
      <c r="F10" s="14"/>
      <c r="G10" s="14"/>
      <c r="H10" s="9"/>
      <c r="I10" s="9"/>
      <c r="J10" s="9"/>
      <c r="K10" s="9"/>
      <c r="L10" s="9"/>
      <c r="M10" s="9"/>
    </row>
    <row r="11" spans="1:13" x14ac:dyDescent="0.25">
      <c r="A11" s="10">
        <f t="shared" ref="A11:A32" si="0">1+A10</f>
        <v>3</v>
      </c>
      <c r="B11" s="9"/>
      <c r="C11" s="10">
        <v>170</v>
      </c>
      <c r="D11" s="9"/>
      <c r="E11" s="14">
        <v>1</v>
      </c>
      <c r="F11" s="14"/>
      <c r="G11" s="14"/>
      <c r="H11" s="9"/>
      <c r="I11" s="9"/>
      <c r="J11" s="9"/>
      <c r="K11" s="9"/>
      <c r="L11" s="9"/>
      <c r="M11" s="9"/>
    </row>
    <row r="12" spans="1:13" x14ac:dyDescent="0.25">
      <c r="A12" s="10">
        <f t="shared" si="0"/>
        <v>4</v>
      </c>
      <c r="B12" s="9"/>
      <c r="C12" s="10">
        <v>164</v>
      </c>
      <c r="D12" s="9"/>
      <c r="E12" s="14">
        <v>1</v>
      </c>
      <c r="F12" s="14"/>
      <c r="G12" s="14"/>
      <c r="H12" s="9"/>
      <c r="I12" s="9"/>
      <c r="J12" s="9"/>
      <c r="K12" s="9"/>
      <c r="L12" s="9"/>
      <c r="M12" s="9"/>
    </row>
    <row r="13" spans="1:13" x14ac:dyDescent="0.25">
      <c r="A13" s="10">
        <f t="shared" si="0"/>
        <v>5</v>
      </c>
      <c r="B13" s="9"/>
      <c r="C13" s="10">
        <v>167</v>
      </c>
      <c r="D13" s="9"/>
      <c r="E13" s="14">
        <v>0</v>
      </c>
      <c r="F13" s="14"/>
      <c r="G13" s="14"/>
      <c r="H13" s="9"/>
      <c r="I13" s="9"/>
      <c r="J13" s="9"/>
      <c r="K13" s="9"/>
      <c r="L13" s="9"/>
      <c r="M13" s="9"/>
    </row>
    <row r="14" spans="1:13" x14ac:dyDescent="0.25">
      <c r="A14" s="10">
        <f t="shared" si="0"/>
        <v>6</v>
      </c>
      <c r="B14" s="9"/>
      <c r="C14" s="10">
        <v>154</v>
      </c>
      <c r="D14" s="9"/>
      <c r="E14" s="14">
        <v>0</v>
      </c>
      <c r="F14" s="14"/>
      <c r="G14" s="14"/>
      <c r="H14" s="9"/>
      <c r="I14" s="9"/>
      <c r="J14" s="9"/>
      <c r="K14" s="9"/>
      <c r="L14" s="9"/>
      <c r="M14" s="9"/>
    </row>
    <row r="15" spans="1:13" x14ac:dyDescent="0.25">
      <c r="A15" s="10">
        <f t="shared" si="0"/>
        <v>7</v>
      </c>
      <c r="B15" s="9"/>
      <c r="C15" s="10">
        <v>142</v>
      </c>
      <c r="D15" s="9"/>
      <c r="E15" s="14">
        <v>0</v>
      </c>
      <c r="F15" s="14"/>
      <c r="G15" s="14"/>
      <c r="H15" s="9"/>
      <c r="I15" s="9"/>
      <c r="J15" s="9"/>
      <c r="K15" s="9"/>
      <c r="L15" s="9"/>
      <c r="M15" s="9"/>
    </row>
    <row r="16" spans="1:13" x14ac:dyDescent="0.25">
      <c r="A16" s="10">
        <f t="shared" si="0"/>
        <v>8</v>
      </c>
      <c r="B16" s="9"/>
      <c r="C16" s="10">
        <v>155</v>
      </c>
      <c r="D16" s="9"/>
      <c r="E16" s="14">
        <v>0</v>
      </c>
      <c r="F16" s="14"/>
      <c r="G16" s="14"/>
      <c r="H16" s="9"/>
      <c r="I16" s="9"/>
      <c r="J16" s="9"/>
      <c r="K16" s="9"/>
      <c r="L16" s="9"/>
      <c r="M16" s="9"/>
    </row>
    <row r="17" spans="1:13" x14ac:dyDescent="0.25">
      <c r="A17" s="10">
        <f t="shared" si="0"/>
        <v>9</v>
      </c>
      <c r="B17" s="9"/>
      <c r="C17" s="10">
        <v>179</v>
      </c>
      <c r="D17" s="9"/>
      <c r="E17" s="14">
        <v>0</v>
      </c>
      <c r="F17" s="14"/>
      <c r="G17" s="14"/>
      <c r="H17" s="9"/>
      <c r="I17" s="9"/>
      <c r="J17" s="9"/>
      <c r="K17" s="9"/>
      <c r="L17" s="9"/>
      <c r="M17" s="9"/>
    </row>
    <row r="18" spans="1:13" x14ac:dyDescent="0.25">
      <c r="A18" s="10">
        <f t="shared" si="0"/>
        <v>10</v>
      </c>
      <c r="B18" s="9"/>
      <c r="C18" s="10">
        <v>176</v>
      </c>
      <c r="D18" s="9"/>
      <c r="E18" s="14">
        <v>0</v>
      </c>
      <c r="F18" s="14"/>
      <c r="G18" s="14"/>
      <c r="H18" s="9"/>
      <c r="I18" s="9"/>
      <c r="J18" s="9"/>
      <c r="K18" s="9"/>
      <c r="L18" s="9"/>
      <c r="M18" s="9"/>
    </row>
    <row r="19" spans="1:13" x14ac:dyDescent="0.25">
      <c r="A19" s="10">
        <f t="shared" si="0"/>
        <v>11</v>
      </c>
      <c r="B19" s="9"/>
      <c r="C19" s="10">
        <v>145</v>
      </c>
      <c r="D19" s="9"/>
      <c r="E19" s="14">
        <v>0</v>
      </c>
      <c r="F19" s="14"/>
      <c r="G19" s="14"/>
      <c r="H19" s="9"/>
      <c r="I19" s="9"/>
      <c r="J19" s="9"/>
      <c r="K19" s="9"/>
      <c r="L19" s="9"/>
      <c r="M19" s="9"/>
    </row>
    <row r="20" spans="1:13" x14ac:dyDescent="0.25">
      <c r="A20" s="10">
        <f t="shared" si="0"/>
        <v>12</v>
      </c>
      <c r="B20" s="9"/>
      <c r="C20" s="10">
        <v>177</v>
      </c>
      <c r="D20" s="9"/>
      <c r="E20" s="14">
        <v>0</v>
      </c>
      <c r="F20" s="14"/>
      <c r="G20" s="14"/>
      <c r="H20" s="9"/>
      <c r="I20" s="9"/>
      <c r="J20" s="9"/>
      <c r="K20" s="9"/>
      <c r="L20" s="9"/>
      <c r="M20" s="9"/>
    </row>
    <row r="21" spans="1:13" x14ac:dyDescent="0.25">
      <c r="A21" s="10">
        <f t="shared" si="0"/>
        <v>13</v>
      </c>
      <c r="B21" s="9"/>
      <c r="C21" s="10">
        <v>172</v>
      </c>
      <c r="D21" s="9"/>
      <c r="E21" s="14">
        <v>0</v>
      </c>
      <c r="F21" s="14"/>
      <c r="G21" s="14"/>
      <c r="H21" s="9"/>
      <c r="I21" s="9"/>
      <c r="J21" s="9"/>
      <c r="K21" s="9"/>
      <c r="L21" s="9"/>
      <c r="M21" s="9"/>
    </row>
    <row r="22" spans="1:13" x14ac:dyDescent="0.25">
      <c r="A22" s="10">
        <f t="shared" si="0"/>
        <v>14</v>
      </c>
      <c r="B22" s="9"/>
      <c r="C22" s="10">
        <v>147</v>
      </c>
      <c r="D22" s="9"/>
      <c r="E22" s="14">
        <v>0</v>
      </c>
      <c r="F22" s="14"/>
      <c r="G22" s="14"/>
      <c r="H22" s="9"/>
      <c r="I22" s="9"/>
      <c r="J22" s="9"/>
      <c r="K22" s="9"/>
      <c r="L22" s="9"/>
      <c r="M22" s="9"/>
    </row>
    <row r="23" spans="1:13" x14ac:dyDescent="0.25">
      <c r="A23" s="10">
        <f t="shared" si="0"/>
        <v>15</v>
      </c>
      <c r="B23" s="9"/>
      <c r="C23" s="10">
        <v>181</v>
      </c>
      <c r="D23" s="9"/>
      <c r="E23" s="14">
        <v>0</v>
      </c>
      <c r="F23" s="14"/>
      <c r="G23" s="14"/>
      <c r="H23" s="9"/>
      <c r="I23" s="9"/>
      <c r="J23" s="9"/>
      <c r="K23" s="9"/>
      <c r="L23" s="9"/>
      <c r="M23" s="9"/>
    </row>
    <row r="24" spans="1:13" x14ac:dyDescent="0.25">
      <c r="A24" s="10">
        <f t="shared" si="0"/>
        <v>16</v>
      </c>
      <c r="B24" s="9"/>
      <c r="C24" s="10">
        <v>162</v>
      </c>
      <c r="D24" s="9"/>
      <c r="E24" s="14">
        <v>1</v>
      </c>
      <c r="F24" s="14"/>
      <c r="G24" s="14"/>
      <c r="H24" s="9"/>
      <c r="I24" s="9"/>
      <c r="J24" s="9"/>
      <c r="K24" s="9"/>
      <c r="L24" s="9"/>
      <c r="M24" s="9"/>
    </row>
    <row r="25" spans="1:13" x14ac:dyDescent="0.25">
      <c r="A25" s="10">
        <f t="shared" si="0"/>
        <v>17</v>
      </c>
      <c r="B25" s="9"/>
      <c r="C25" s="10">
        <v>159</v>
      </c>
      <c r="D25" s="9"/>
      <c r="E25" s="14">
        <v>1</v>
      </c>
      <c r="F25" s="14"/>
      <c r="G25" s="14"/>
      <c r="H25" s="9"/>
      <c r="I25" s="9"/>
      <c r="J25" s="9"/>
      <c r="K25" s="9"/>
      <c r="L25" s="9"/>
      <c r="M25" s="9"/>
    </row>
    <row r="26" spans="1:13" x14ac:dyDescent="0.25">
      <c r="A26" s="10">
        <f t="shared" si="0"/>
        <v>18</v>
      </c>
      <c r="B26" s="9"/>
      <c r="C26" s="10">
        <v>156</v>
      </c>
      <c r="D26" s="9"/>
      <c r="E26" s="14">
        <v>1</v>
      </c>
      <c r="F26" s="14"/>
      <c r="G26" s="14"/>
      <c r="H26" s="9"/>
      <c r="I26" s="9"/>
      <c r="J26" s="9"/>
      <c r="K26" s="9"/>
      <c r="L26" s="9"/>
      <c r="M26" s="9"/>
    </row>
    <row r="27" spans="1:13" x14ac:dyDescent="0.25">
      <c r="A27" s="10">
        <f t="shared" si="0"/>
        <v>19</v>
      </c>
      <c r="B27" s="9"/>
      <c r="C27" s="10">
        <v>150</v>
      </c>
      <c r="D27" s="9"/>
      <c r="E27" s="14">
        <v>1</v>
      </c>
      <c r="F27" s="14"/>
      <c r="G27" s="14"/>
      <c r="H27" s="9"/>
      <c r="I27" s="9"/>
      <c r="J27" s="9"/>
      <c r="K27" s="9"/>
      <c r="L27" s="9"/>
      <c r="M27" s="9"/>
    </row>
    <row r="28" spans="1:13" x14ac:dyDescent="0.25">
      <c r="A28" s="10">
        <f t="shared" si="0"/>
        <v>20</v>
      </c>
      <c r="B28" s="9"/>
      <c r="C28" s="10">
        <v>170</v>
      </c>
      <c r="D28" s="9"/>
      <c r="E28" s="14">
        <v>1</v>
      </c>
      <c r="F28" s="14"/>
      <c r="G28" s="14"/>
      <c r="H28" s="9"/>
      <c r="I28" s="9"/>
      <c r="J28" s="9"/>
      <c r="K28" s="9"/>
      <c r="L28" s="9"/>
      <c r="M28" s="9"/>
    </row>
    <row r="29" spans="1:13" x14ac:dyDescent="0.25">
      <c r="A29" s="10">
        <f t="shared" si="0"/>
        <v>21</v>
      </c>
      <c r="B29" s="9"/>
      <c r="C29" s="10">
        <v>152</v>
      </c>
      <c r="D29" s="9"/>
      <c r="E29" s="14">
        <v>1</v>
      </c>
      <c r="F29" s="14"/>
      <c r="G29" s="14"/>
      <c r="H29" s="9"/>
      <c r="I29" s="9"/>
      <c r="J29" s="9"/>
      <c r="K29" s="9"/>
      <c r="L29" s="9"/>
      <c r="M29" s="9"/>
    </row>
    <row r="30" spans="1:13" x14ac:dyDescent="0.25">
      <c r="A30" s="10">
        <f t="shared" si="0"/>
        <v>22</v>
      </c>
      <c r="B30" s="9"/>
      <c r="C30" s="10">
        <v>150</v>
      </c>
      <c r="D30" s="9"/>
      <c r="E30" s="14">
        <v>1</v>
      </c>
      <c r="F30" s="14"/>
      <c r="G30" s="14"/>
      <c r="H30" s="9"/>
      <c r="I30" s="9"/>
      <c r="J30" s="9"/>
      <c r="K30" s="9"/>
      <c r="L30" s="9"/>
      <c r="M30" s="9"/>
    </row>
    <row r="31" spans="1:13" x14ac:dyDescent="0.25">
      <c r="A31" s="10">
        <f t="shared" si="0"/>
        <v>23</v>
      </c>
      <c r="B31" s="9"/>
      <c r="C31" s="10">
        <v>164</v>
      </c>
      <c r="D31" s="9"/>
      <c r="E31" s="14">
        <v>1</v>
      </c>
      <c r="F31" s="14"/>
      <c r="G31" s="14"/>
      <c r="H31" s="9"/>
      <c r="I31" s="9"/>
      <c r="J31" s="9"/>
      <c r="K31" s="9"/>
      <c r="L31" s="9"/>
      <c r="M31" s="9"/>
    </row>
    <row r="32" spans="1:13" x14ac:dyDescent="0.25">
      <c r="A32" s="10">
        <f t="shared" si="0"/>
        <v>24</v>
      </c>
      <c r="B32" s="9"/>
      <c r="C32" s="10">
        <v>174</v>
      </c>
      <c r="D32" s="9"/>
      <c r="E32" s="14">
        <v>1</v>
      </c>
      <c r="F32" s="14"/>
      <c r="G32" s="14"/>
      <c r="H32" s="9"/>
      <c r="I32" s="9"/>
      <c r="J32" s="9"/>
      <c r="K32" s="9"/>
      <c r="L32" s="9"/>
      <c r="M32" s="9"/>
    </row>
    <row r="34" spans="1:1" x14ac:dyDescent="0.25">
      <c r="A34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WB! Status</vt:lpstr>
      <vt:lpstr>Notes</vt:lpstr>
      <vt:lpstr>Model</vt:lpstr>
      <vt:lpstr>Notes!_Hlt533401184</vt:lpstr>
      <vt:lpstr>WBBINRange0</vt:lpstr>
      <vt:lpstr>WBMIN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Ess</dc:creator>
  <cp:lastModifiedBy>El Ess</cp:lastModifiedBy>
  <dcterms:created xsi:type="dcterms:W3CDTF">2026-07-25T02:29:58Z</dcterms:created>
  <dcterms:modified xsi:type="dcterms:W3CDTF">2026-07-25T19:54:23Z</dcterms:modified>
</cp:coreProperties>
</file>