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models\WhatBest\"/>
    </mc:Choice>
  </mc:AlternateContent>
  <xr:revisionPtr revIDLastSave="0" documentId="13_ncr:1_{43D485D2-0D75-49D9-BA3C-5616B370C533}" xr6:coauthVersionLast="47" xr6:coauthVersionMax="47" xr10:uidLastSave="{00000000-0000-0000-0000-000000000000}"/>
  <bookViews>
    <workbookView xWindow="2895" yWindow="1110" windowWidth="21600" windowHeight="13125" activeTab="1" xr2:uid="{C92E4D31-5F54-456D-897A-982DA7E154BF}"/>
  </bookViews>
  <sheets>
    <sheet name="WB! Status" sheetId="16" r:id="rId1"/>
    <sheet name="Model" sheetId="1" r:id="rId2"/>
  </sheets>
  <externalReferences>
    <externalReference r:id="rId3"/>
  </externalReferences>
  <definedNames>
    <definedName name="WBMIN">Model!$B$8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C5" i="1"/>
  <c r="G12" i="1" l="1"/>
  <c r="F12" i="1"/>
  <c r="E12" i="1"/>
  <c r="D11" i="1"/>
  <c r="C11" i="1"/>
  <c r="C18" i="1" l="1"/>
  <c r="C17" i="1"/>
  <c r="C16" i="1"/>
  <c r="C20" i="1" a="1"/>
  <c r="C20" i="1" l="1"/>
  <c r="B8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<sst xmlns="http://schemas.openxmlformats.org/spreadsheetml/2006/main" count="103" uniqueCount="94">
  <si>
    <t>Investments Available</t>
  </si>
  <si>
    <t>ATT</t>
  </si>
  <si>
    <t>GMC</t>
  </si>
  <si>
    <t>USX</t>
  </si>
  <si>
    <t xml:space="preserve"> Expected Growth (1+r(i))</t>
  </si>
  <si>
    <t>Fraction invested in each</t>
  </si>
  <si>
    <t xml:space="preserve"> MODEL INFORMATION:</t>
  </si>
  <si>
    <t xml:space="preserve">   CLASSIFICATION DATA            Current   Capacity Limits</t>
  </si>
  <si>
    <t xml:space="preserve">   --------------------------------------------------------</t>
  </si>
  <si>
    <t xml:space="preserve">       Adjustables                      3         Unlimited</t>
  </si>
  <si>
    <t xml:space="preserve">         Continuous                     3</t>
  </si>
  <si>
    <t xml:space="preserve">         Free                           0</t>
  </si>
  <si>
    <t xml:space="preserve">         Integers/Binaries            0/0         Unlimited</t>
  </si>
  <si>
    <t xml:space="preserve">     Strings                            0</t>
  </si>
  <si>
    <t xml:space="preserve"> MODEL TYPE:</t>
  </si>
  <si>
    <t xml:space="preserve"> SOLUTION STATUS:        </t>
  </si>
  <si>
    <t xml:space="preserve"> OPTIMALITY CONDITION:   </t>
  </si>
  <si>
    <t>SATISFIED</t>
  </si>
  <si>
    <t xml:space="preserve"> OBJECTIVE VALUE:        </t>
  </si>
  <si>
    <t xml:space="preserve"> BEST OBJECTIVE BOUND:   </t>
  </si>
  <si>
    <t>. . .</t>
  </si>
  <si>
    <t xml:space="preserve"> OPTIMALITY TOLERANCES:  </t>
  </si>
  <si>
    <t xml:space="preserve"> INFEASIBILITY:          </t>
  </si>
  <si>
    <t xml:space="preserve"> DIRECTION:              </t>
  </si>
  <si>
    <t xml:space="preserve"> SOLVER TYPE:            </t>
  </si>
  <si>
    <t xml:space="preserve"> ITERATIONS:             </t>
  </si>
  <si>
    <t xml:space="preserve"> STEPS:                  </t>
  </si>
  <si>
    <t xml:space="preserve"> ACTIVE:                 </t>
  </si>
  <si>
    <t xml:space="preserve"> SOLUTION TIME:          </t>
  </si>
  <si>
    <t>0 Hours  0 Minutes  0 Seconds</t>
  </si>
  <si>
    <t xml:space="preserve"> Extracting Data          </t>
  </si>
  <si>
    <t xml:space="preserve"> Storing Relevant Formulas          </t>
  </si>
  <si>
    <t xml:space="preserve"> Building the Model          </t>
  </si>
  <si>
    <t xml:space="preserve"> Solving          </t>
  </si>
  <si>
    <t xml:space="preserve"> ERROR / WARNING MESSAGES:</t>
  </si>
  <si>
    <t xml:space="preserve"> ***WARNING***</t>
  </si>
  <si>
    <t xml:space="preserve">   Nonlinearities Present (Help Reference: NLINCELL):</t>
  </si>
  <si>
    <t xml:space="preserve">   The cells below contain nonlinear expressions. If these cells are used only for</t>
  </si>
  <si>
    <t xml:space="preserve">   reporting, then, for efficiency, they should be included in a WBOMIT range (refer</t>
  </si>
  <si>
    <t xml:space="preserve">   to documentation). In some cases, nonlinear cells may be linearized automatically</t>
  </si>
  <si>
    <t xml:space="preserve">   by the Linearization option that is set in the General Options dialog box. This</t>
  </si>
  <si>
    <t xml:space="preserve">   warning can be turned off with the Nonlinearity Present checkbox in the</t>
  </si>
  <si>
    <t xml:space="preserve">   General Options dialog box</t>
  </si>
  <si>
    <t xml:space="preserve">   (cell addresses listed at bottom of tab).</t>
  </si>
  <si>
    <t xml:space="preserve"> LISTING:</t>
  </si>
  <si>
    <t xml:space="preserve">   List of nonlinear expressions:</t>
  </si>
  <si>
    <t xml:space="preserve">   List of contributors to nonlinear cells:</t>
  </si>
  <si>
    <t xml:space="preserve"> End of Report</t>
  </si>
  <si>
    <t xml:space="preserve"> DATE GENERATED:</t>
  </si>
  <si>
    <t>Color code:</t>
  </si>
  <si>
    <t>Input data</t>
  </si>
  <si>
    <t>Adjustable cells</t>
  </si>
  <si>
    <t xml:space="preserve"> - linus@lindo.com - 64-bit  -</t>
  </si>
  <si>
    <t xml:space="preserve"> Time to Best          </t>
  </si>
  <si>
    <t>LOCALLY OPTIMAL (see warning messages below)</t>
  </si>
  <si>
    <t>Wgts sum to 1</t>
  </si>
  <si>
    <t>SD:</t>
  </si>
  <si>
    <t>The Correlation Matrix, Rho  (original Markowitz example)</t>
  </si>
  <si>
    <t>x*SD:</t>
  </si>
  <si>
    <t xml:space="preserve"> What'sBest!® 21.0.0.0 (Aug 17, 2026) - Lib.:17.0.8099.77 - 64-bit - Status Report -</t>
  </si>
  <si>
    <t xml:space="preserve">   Minimum coefficient value:        0.1039593189666  on Model!E11</t>
  </si>
  <si>
    <t xml:space="preserve">   Minimum coefficient in formula:   Model!E12</t>
  </si>
  <si>
    <t xml:space="preserve">   Maximum coefficient value:        1.234583  on Model!G11</t>
  </si>
  <si>
    <t>Variance of portfolio,  SD*x*Rho*x'*SD' :</t>
  </si>
  <si>
    <t>based on a given correlation  matrix.</t>
  </si>
  <si>
    <t xml:space="preserve">    Choose a portfolio so as to minimize the variance</t>
  </si>
  <si>
    <t>while achieving an expected target return</t>
  </si>
  <si>
    <t>Actual</t>
  </si>
  <si>
    <t>Minimize variance:</t>
  </si>
  <si>
    <t>(1+Ret):</t>
  </si>
  <si>
    <t>Target growth:</t>
  </si>
  <si>
    <t xml:space="preserve">       Formulas                        10</t>
  </si>
  <si>
    <t xml:space="preserve">     Constraints                        2         Unlimited</t>
  </si>
  <si>
    <t xml:space="preserve">   Nonlinears/Quadratics              0/6         Unlimited</t>
  </si>
  <si>
    <t xml:space="preserve">   Coefficients                        33</t>
  </si>
  <si>
    <t xml:space="preserve">   Maximum coefficient in formula:   Model!D5</t>
  </si>
  <si>
    <t>Quadratic (Quadratic Program)</t>
  </si>
  <si>
    <t>xx Hours xx Minutes xx Seconds</t>
  </si>
  <si>
    <t xml:space="preserve">   Model!G12 &lt;-&gt; </t>
  </si>
  <si>
    <t xml:space="preserve"> Model!C17</t>
  </si>
  <si>
    <t xml:space="preserve">   Model!F12 &lt;-&gt; </t>
  </si>
  <si>
    <t xml:space="preserve"> Model!C16</t>
  </si>
  <si>
    <t xml:space="preserve">   Model!E12 &lt;-&gt; </t>
  </si>
  <si>
    <t>Rho*x*SD</t>
  </si>
  <si>
    <t>Portfolio Selection of Markowitz Style</t>
  </si>
  <si>
    <t xml:space="preserve">   Model!C20</t>
  </si>
  <si>
    <t xml:space="preserve"> Model!C18</t>
  </si>
  <si>
    <t xml:space="preserve"> NON-DEFAULT SETTINGS:</t>
  </si>
  <si>
    <t xml:space="preserve">   WBINNERPRODUCT Function:   Detected</t>
  </si>
  <si>
    <t xml:space="preserve">   Total Cells                         36</t>
  </si>
  <si>
    <t xml:space="preserve">     Numerics                          34</t>
  </si>
  <si>
    <t xml:space="preserve">       Constants                       21</t>
  </si>
  <si>
    <t>Minimize</t>
  </si>
  <si>
    <t>Keywords:    Correlation, Covariance, Excel, Finance, Markowitz, Matrix, Portfolio, Risk management, Variance, What'sBest!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</si>
</sst>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#,##0.0##############"/>
    <numFmt numFmtId="167" formatCode="mmm\ dd\,\ yyyy"/>
    <numFmt numFmtId="168" formatCode="hh:mm\ AM/PM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b/>
      <sz val="14"/>
      <color indexed="12"/>
      <name val="Aptos Narrow"/>
      <family val="2"/>
      <scheme val="minor"/>
    </font>
    <font>
      <sz val="9"/>
      <color theme="1"/>
      <name val="Courier"/>
    </font>
    <font>
      <sz val="9"/>
      <color indexed="10"/>
      <name val="Courier"/>
    </font>
    <font>
      <b/>
      <sz val="14"/>
      <color rgb="FF0070C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1" fillId="2" borderId="1" applyNumberFormat="0" applyFont="0" applyAlignment="0" applyProtection="0"/>
    <xf numFmtId="0" fontId="1" fillId="0" borderId="0" applyNumberFormat="0" applyFont="0" applyFill="0" applyBorder="0" applyAlignment="0">
      <protection locked="0"/>
    </xf>
    <xf numFmtId="0" fontId="1" fillId="3" borderId="0" applyNumberFormat="0" applyBorder="0" applyAlignment="0">
      <protection locked="0"/>
    </xf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2" borderId="1" xfId="1" applyFont="1"/>
    <xf numFmtId="0" fontId="3" fillId="0" borderId="0" xfId="0" applyFont="1" applyAlignment="1">
      <alignment horizontal="center"/>
    </xf>
    <xf numFmtId="0" fontId="3" fillId="2" borderId="1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2" applyFont="1">
      <protection locked="0"/>
    </xf>
    <xf numFmtId="0" fontId="3" fillId="0" borderId="0" xfId="0" applyFont="1" applyAlignment="1" applyProtection="1">
      <alignment horizontal="center"/>
      <protection locked="0"/>
    </xf>
    <xf numFmtId="164" fontId="3" fillId="0" borderId="0" xfId="0" applyNumberFormat="1" applyFont="1"/>
    <xf numFmtId="165" fontId="3" fillId="0" borderId="0" xfId="0" applyNumberFormat="1" applyFont="1"/>
    <xf numFmtId="0" fontId="8" fillId="0" borderId="0" xfId="0" applyFont="1"/>
    <xf numFmtId="167" fontId="8" fillId="0" borderId="0" xfId="0" applyNumberFormat="1" applyFont="1" applyAlignment="1">
      <alignment horizontal="left"/>
    </xf>
    <xf numFmtId="168" fontId="8" fillId="0" borderId="0" xfId="0" applyNumberFormat="1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left"/>
    </xf>
    <xf numFmtId="166" fontId="8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0" fontId="10" fillId="0" borderId="0" xfId="0" applyFont="1"/>
    <xf numFmtId="165" fontId="1" fillId="3" borderId="0" xfId="3" applyNumberFormat="1" applyAlignment="1">
      <protection locked="0"/>
    </xf>
  </cellXfs>
  <cellStyles count="4">
    <cellStyle name="Adjustable" xfId="2" xr:uid="{724B7007-B038-4E9F-9A4F-6E2A50B4FCE4}"/>
    <cellStyle name="Best" xfId="3" xr:uid="{2FD327EB-1768-4025-9BB1-4F5224B514D8}"/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gram%20Files\Microsoft%20Office\root\Office16\Library\LindoWB\wba.xlam" TargetMode="External"/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"/>
      <sheetName val="ToolbarIcons"/>
      <sheetName val="Private"/>
      <sheetName val="WBUsers"/>
      <sheetName val="Commons"/>
      <sheetName val="WBToolBar"/>
      <sheetName val="Ribbon"/>
    </sheetNames>
    <definedNames>
      <definedName name="WB"/>
      <definedName name="wbinnerproduct"/>
    </definedNames>
    <sheetDataSet>
      <sheetData sheetId="0"/>
      <sheetData sheetId="1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BE978-FC6A-458C-9EB4-4C052E2299AD}">
  <dimension ref="A1:D87"/>
  <sheetViews>
    <sheetView showGridLines="0" workbookViewId="0"/>
  </sheetViews>
  <sheetFormatPr defaultRowHeight="15" x14ac:dyDescent="0.25"/>
  <cols>
    <col min="1" max="6" width="30.7109375" customWidth="1"/>
  </cols>
  <sheetData>
    <row r="1" spans="1:4" x14ac:dyDescent="0.25">
      <c r="A1" s="15" t="s">
        <v>59</v>
      </c>
      <c r="B1" s="15"/>
      <c r="C1" s="15"/>
      <c r="D1" s="15"/>
    </row>
    <row r="2" spans="1:4" x14ac:dyDescent="0.25">
      <c r="A2" s="15" t="s">
        <v>52</v>
      </c>
      <c r="B2" s="15"/>
      <c r="C2" s="15"/>
      <c r="D2" s="15"/>
    </row>
    <row r="3" spans="1:4" x14ac:dyDescent="0.25">
      <c r="A3" s="15"/>
      <c r="B3" s="15"/>
      <c r="C3" s="15"/>
      <c r="D3" s="15"/>
    </row>
    <row r="4" spans="1:4" x14ac:dyDescent="0.25">
      <c r="A4" s="15" t="s">
        <v>48</v>
      </c>
      <c r="B4" s="16">
        <v>46277.669710648152</v>
      </c>
      <c r="C4" s="17">
        <v>46277.669710648152</v>
      </c>
      <c r="D4" s="15"/>
    </row>
    <row r="5" spans="1:4" x14ac:dyDescent="0.25">
      <c r="A5" s="15"/>
      <c r="B5" s="15"/>
      <c r="C5" s="15"/>
      <c r="D5" s="15"/>
    </row>
    <row r="6" spans="1:4" x14ac:dyDescent="0.25">
      <c r="A6" s="15"/>
      <c r="B6" s="15"/>
      <c r="C6" s="15"/>
      <c r="D6" s="15"/>
    </row>
    <row r="7" spans="1:4" x14ac:dyDescent="0.25">
      <c r="A7" s="15" t="s">
        <v>6</v>
      </c>
      <c r="B7" s="15"/>
      <c r="C7" s="15"/>
      <c r="D7" s="15"/>
    </row>
    <row r="8" spans="1:4" x14ac:dyDescent="0.25">
      <c r="A8" s="15"/>
      <c r="B8" s="15"/>
      <c r="C8" s="15"/>
      <c r="D8" s="15"/>
    </row>
    <row r="9" spans="1:4" x14ac:dyDescent="0.25">
      <c r="A9" s="15" t="s">
        <v>7</v>
      </c>
      <c r="B9" s="15"/>
      <c r="C9" s="15"/>
      <c r="D9" s="15"/>
    </row>
    <row r="10" spans="1:4" x14ac:dyDescent="0.25">
      <c r="A10" s="15" t="s">
        <v>8</v>
      </c>
      <c r="B10" s="15"/>
      <c r="C10" s="15"/>
      <c r="D10" s="15"/>
    </row>
    <row r="11" spans="1:4" x14ac:dyDescent="0.25">
      <c r="A11" s="15" t="s">
        <v>89</v>
      </c>
      <c r="B11" s="15"/>
      <c r="C11" s="15"/>
      <c r="D11" s="15"/>
    </row>
    <row r="12" spans="1:4" x14ac:dyDescent="0.25">
      <c r="A12" s="15" t="s">
        <v>90</v>
      </c>
      <c r="B12" s="15"/>
      <c r="C12" s="15"/>
      <c r="D12" s="15"/>
    </row>
    <row r="13" spans="1:4" x14ac:dyDescent="0.25">
      <c r="A13" s="15" t="s">
        <v>9</v>
      </c>
      <c r="B13" s="15"/>
      <c r="C13" s="15"/>
      <c r="D13" s="15"/>
    </row>
    <row r="14" spans="1:4" x14ac:dyDescent="0.25">
      <c r="A14" s="15" t="s">
        <v>10</v>
      </c>
      <c r="B14" s="15"/>
      <c r="C14" s="15"/>
      <c r="D14" s="15"/>
    </row>
    <row r="15" spans="1:4" x14ac:dyDescent="0.25">
      <c r="A15" s="15" t="s">
        <v>11</v>
      </c>
      <c r="B15" s="15"/>
      <c r="C15" s="15"/>
      <c r="D15" s="15"/>
    </row>
    <row r="16" spans="1:4" x14ac:dyDescent="0.25">
      <c r="A16" s="15" t="s">
        <v>12</v>
      </c>
      <c r="B16" s="15"/>
      <c r="C16" s="15"/>
      <c r="D16" s="15"/>
    </row>
    <row r="17" spans="1:4" x14ac:dyDescent="0.25">
      <c r="A17" s="15" t="s">
        <v>91</v>
      </c>
      <c r="B17" s="15"/>
      <c r="C17" s="15"/>
      <c r="D17" s="15"/>
    </row>
    <row r="18" spans="1:4" x14ac:dyDescent="0.25">
      <c r="A18" s="15" t="s">
        <v>71</v>
      </c>
      <c r="B18" s="15"/>
      <c r="C18" s="15"/>
      <c r="D18" s="15"/>
    </row>
    <row r="19" spans="1:4" x14ac:dyDescent="0.25">
      <c r="A19" s="15" t="s">
        <v>13</v>
      </c>
      <c r="B19" s="15"/>
      <c r="C19" s="15"/>
      <c r="D19" s="15"/>
    </row>
    <row r="20" spans="1:4" x14ac:dyDescent="0.25">
      <c r="A20" s="15" t="s">
        <v>72</v>
      </c>
      <c r="B20" s="15"/>
      <c r="C20" s="15"/>
      <c r="D20" s="15"/>
    </row>
    <row r="21" spans="1:4" x14ac:dyDescent="0.25">
      <c r="A21" s="15" t="s">
        <v>73</v>
      </c>
      <c r="B21" s="15"/>
      <c r="C21" s="15"/>
      <c r="D21" s="15"/>
    </row>
    <row r="22" spans="1:4" x14ac:dyDescent="0.25">
      <c r="A22" s="15" t="s">
        <v>74</v>
      </c>
      <c r="B22" s="15"/>
      <c r="C22" s="15"/>
      <c r="D22" s="15"/>
    </row>
    <row r="23" spans="1:4" x14ac:dyDescent="0.25">
      <c r="A23" s="15"/>
      <c r="B23" s="15"/>
      <c r="C23" s="15"/>
      <c r="D23" s="15"/>
    </row>
    <row r="24" spans="1:4" x14ac:dyDescent="0.25">
      <c r="A24" s="15" t="s">
        <v>60</v>
      </c>
      <c r="B24" s="15"/>
      <c r="C24" s="15"/>
      <c r="D24" s="15"/>
    </row>
    <row r="25" spans="1:4" x14ac:dyDescent="0.25">
      <c r="A25" s="15" t="s">
        <v>61</v>
      </c>
      <c r="B25" s="15"/>
      <c r="C25" s="15"/>
      <c r="D25" s="15"/>
    </row>
    <row r="26" spans="1:4" x14ac:dyDescent="0.25">
      <c r="A26" s="15" t="s">
        <v>62</v>
      </c>
      <c r="B26" s="15"/>
      <c r="C26" s="15"/>
      <c r="D26" s="15"/>
    </row>
    <row r="27" spans="1:4" x14ac:dyDescent="0.25">
      <c r="A27" s="15" t="s">
        <v>75</v>
      </c>
      <c r="B27" s="15"/>
      <c r="C27" s="15"/>
      <c r="D27" s="15"/>
    </row>
    <row r="28" spans="1:4" x14ac:dyDescent="0.25">
      <c r="A28" s="15"/>
      <c r="B28" s="15"/>
      <c r="C28" s="15"/>
      <c r="D28" s="15"/>
    </row>
    <row r="29" spans="1:4" x14ac:dyDescent="0.25">
      <c r="A29" s="15" t="s">
        <v>14</v>
      </c>
      <c r="B29" s="15" t="s">
        <v>76</v>
      </c>
      <c r="C29" s="15"/>
      <c r="D29" s="15"/>
    </row>
    <row r="30" spans="1:4" x14ac:dyDescent="0.25">
      <c r="A30" s="15"/>
      <c r="B30" s="15"/>
      <c r="C30" s="15"/>
      <c r="D30" s="15"/>
    </row>
    <row r="31" spans="1:4" x14ac:dyDescent="0.25">
      <c r="A31" s="15" t="s">
        <v>15</v>
      </c>
      <c r="B31" s="18" t="s">
        <v>54</v>
      </c>
      <c r="C31" s="15"/>
      <c r="D31" s="15"/>
    </row>
    <row r="32" spans="1:4" x14ac:dyDescent="0.25">
      <c r="A32" s="15"/>
      <c r="B32" s="15"/>
      <c r="C32" s="15"/>
      <c r="D32" s="15"/>
    </row>
    <row r="33" spans="1:4" x14ac:dyDescent="0.25">
      <c r="A33" s="15" t="s">
        <v>16</v>
      </c>
      <c r="B33" s="19" t="s">
        <v>17</v>
      </c>
      <c r="C33" s="15"/>
      <c r="D33" s="15"/>
    </row>
    <row r="34" spans="1:4" x14ac:dyDescent="0.25">
      <c r="A34" s="15"/>
      <c r="B34" s="15"/>
      <c r="C34" s="15"/>
      <c r="D34" s="15"/>
    </row>
    <row r="35" spans="1:4" x14ac:dyDescent="0.25">
      <c r="A35" s="15" t="s">
        <v>18</v>
      </c>
      <c r="B35" s="20">
        <v>2.2413754438805E-2</v>
      </c>
      <c r="C35" s="15"/>
      <c r="D35" s="15"/>
    </row>
    <row r="36" spans="1:4" x14ac:dyDescent="0.25">
      <c r="A36" s="15"/>
      <c r="B36" s="15"/>
      <c r="C36" s="15"/>
      <c r="D36" s="15"/>
    </row>
    <row r="37" spans="1:4" x14ac:dyDescent="0.25">
      <c r="A37" s="15" t="s">
        <v>19</v>
      </c>
      <c r="B37" s="20" t="s">
        <v>20</v>
      </c>
      <c r="C37" s="15"/>
      <c r="D37" s="15"/>
    </row>
    <row r="38" spans="1:4" x14ac:dyDescent="0.25">
      <c r="A38" s="15"/>
      <c r="B38" s="15"/>
      <c r="C38" s="15"/>
      <c r="D38" s="15"/>
    </row>
    <row r="39" spans="1:4" x14ac:dyDescent="0.25">
      <c r="A39" s="15" t="s">
        <v>21</v>
      </c>
      <c r="B39" s="20">
        <v>9.9999999999999995E-8</v>
      </c>
      <c r="C39" s="15"/>
      <c r="D39" s="15"/>
    </row>
    <row r="40" spans="1:4" x14ac:dyDescent="0.25">
      <c r="A40" s="15"/>
      <c r="B40" s="15"/>
      <c r="C40" s="15"/>
      <c r="D40" s="15"/>
    </row>
    <row r="41" spans="1:4" x14ac:dyDescent="0.25">
      <c r="A41" s="15" t="s">
        <v>22</v>
      </c>
      <c r="B41" s="20">
        <v>1.6653345369377001E-16</v>
      </c>
      <c r="C41" s="15"/>
      <c r="D41" s="15"/>
    </row>
    <row r="42" spans="1:4" x14ac:dyDescent="0.25">
      <c r="A42" s="15"/>
      <c r="B42" s="15"/>
      <c r="C42" s="15"/>
      <c r="D42" s="15"/>
    </row>
    <row r="43" spans="1:4" x14ac:dyDescent="0.25">
      <c r="A43" s="15" t="s">
        <v>23</v>
      </c>
      <c r="B43" s="15" t="s">
        <v>92</v>
      </c>
      <c r="C43" s="15"/>
      <c r="D43" s="15"/>
    </row>
    <row r="44" spans="1:4" x14ac:dyDescent="0.25">
      <c r="A44" s="15"/>
      <c r="B44" s="15"/>
      <c r="C44" s="15"/>
      <c r="D44" s="15"/>
    </row>
    <row r="45" spans="1:4" x14ac:dyDescent="0.25">
      <c r="A45" s="15" t="s">
        <v>24</v>
      </c>
      <c r="B45" s="15" t="s">
        <v>20</v>
      </c>
      <c r="C45" s="15"/>
      <c r="D45" s="15"/>
    </row>
    <row r="46" spans="1:4" x14ac:dyDescent="0.25">
      <c r="A46" s="15"/>
      <c r="B46" s="15"/>
      <c r="C46" s="15"/>
      <c r="D46" s="15"/>
    </row>
    <row r="47" spans="1:4" x14ac:dyDescent="0.25">
      <c r="A47" s="15" t="s">
        <v>25</v>
      </c>
      <c r="B47" s="20">
        <v>38</v>
      </c>
      <c r="C47" s="15"/>
      <c r="D47" s="15"/>
    </row>
    <row r="48" spans="1:4" x14ac:dyDescent="0.25">
      <c r="A48" s="15"/>
      <c r="B48" s="15"/>
      <c r="C48" s="15"/>
      <c r="D48" s="15"/>
    </row>
    <row r="49" spans="1:4" x14ac:dyDescent="0.25">
      <c r="A49" s="15" t="s">
        <v>26</v>
      </c>
      <c r="B49" s="20" t="s">
        <v>20</v>
      </c>
      <c r="C49" s="15"/>
      <c r="D49" s="15"/>
    </row>
    <row r="50" spans="1:4" x14ac:dyDescent="0.25">
      <c r="A50" s="15"/>
      <c r="B50" s="15"/>
      <c r="C50" s="15"/>
      <c r="D50" s="15"/>
    </row>
    <row r="51" spans="1:4" x14ac:dyDescent="0.25">
      <c r="A51" s="15" t="s">
        <v>27</v>
      </c>
      <c r="B51" s="20" t="s">
        <v>20</v>
      </c>
      <c r="C51" s="15"/>
      <c r="D51" s="15"/>
    </row>
    <row r="52" spans="1:4" x14ac:dyDescent="0.25">
      <c r="A52" s="15"/>
      <c r="B52" s="15"/>
      <c r="C52" s="15"/>
      <c r="D52" s="15"/>
    </row>
    <row r="53" spans="1:4" x14ac:dyDescent="0.25">
      <c r="A53" s="15" t="s">
        <v>28</v>
      </c>
      <c r="B53" s="15" t="s">
        <v>29</v>
      </c>
      <c r="C53" s="15"/>
      <c r="D53" s="15"/>
    </row>
    <row r="54" spans="1:4" x14ac:dyDescent="0.25">
      <c r="A54" s="15" t="s">
        <v>30</v>
      </c>
      <c r="B54" s="15" t="s">
        <v>29</v>
      </c>
      <c r="C54" s="15"/>
      <c r="D54" s="15"/>
    </row>
    <row r="55" spans="1:4" x14ac:dyDescent="0.25">
      <c r="A55" s="15" t="s">
        <v>31</v>
      </c>
      <c r="B55" s="15" t="s">
        <v>29</v>
      </c>
      <c r="C55" s="15"/>
      <c r="D55" s="15"/>
    </row>
    <row r="56" spans="1:4" x14ac:dyDescent="0.25">
      <c r="A56" s="15" t="s">
        <v>32</v>
      </c>
      <c r="B56" s="15" t="s">
        <v>29</v>
      </c>
      <c r="C56" s="15"/>
      <c r="D56" s="15"/>
    </row>
    <row r="57" spans="1:4" x14ac:dyDescent="0.25">
      <c r="A57" s="15" t="s">
        <v>33</v>
      </c>
      <c r="B57" s="15" t="s">
        <v>29</v>
      </c>
      <c r="C57" s="15"/>
      <c r="D57" s="15"/>
    </row>
    <row r="58" spans="1:4" x14ac:dyDescent="0.25">
      <c r="A58" s="15" t="s">
        <v>53</v>
      </c>
      <c r="B58" s="15" t="s">
        <v>77</v>
      </c>
      <c r="C58" s="15"/>
      <c r="D58" s="15"/>
    </row>
    <row r="59" spans="1:4" x14ac:dyDescent="0.25">
      <c r="A59" s="15"/>
      <c r="B59" s="15"/>
      <c r="C59" s="15"/>
      <c r="D59" s="15"/>
    </row>
    <row r="60" spans="1:4" x14ac:dyDescent="0.25">
      <c r="A60" s="15" t="s">
        <v>87</v>
      </c>
      <c r="B60" s="15"/>
      <c r="C60" s="15"/>
      <c r="D60" s="15"/>
    </row>
    <row r="61" spans="1:4" x14ac:dyDescent="0.25">
      <c r="A61" s="15"/>
      <c r="B61" s="15"/>
      <c r="C61" s="15"/>
      <c r="D61" s="15"/>
    </row>
    <row r="62" spans="1:4" x14ac:dyDescent="0.25">
      <c r="A62" s="15" t="s">
        <v>88</v>
      </c>
      <c r="B62" s="15"/>
      <c r="C62" s="15"/>
      <c r="D62" s="15"/>
    </row>
    <row r="63" spans="1:4" x14ac:dyDescent="0.25">
      <c r="A63" s="15"/>
      <c r="B63" s="15"/>
      <c r="C63" s="15"/>
      <c r="D63" s="15"/>
    </row>
    <row r="64" spans="1:4" x14ac:dyDescent="0.25">
      <c r="A64" s="15" t="s">
        <v>34</v>
      </c>
      <c r="B64" s="15"/>
      <c r="C64" s="15"/>
      <c r="D64" s="15"/>
    </row>
    <row r="65" spans="1:4" x14ac:dyDescent="0.25">
      <c r="A65" s="15"/>
      <c r="B65" s="15"/>
      <c r="C65" s="15"/>
      <c r="D65" s="15"/>
    </row>
    <row r="66" spans="1:4" x14ac:dyDescent="0.25">
      <c r="A66" s="15" t="s">
        <v>35</v>
      </c>
      <c r="B66" s="15"/>
      <c r="C66" s="15"/>
      <c r="D66" s="15"/>
    </row>
    <row r="67" spans="1:4" x14ac:dyDescent="0.25">
      <c r="A67" s="15" t="s">
        <v>36</v>
      </c>
      <c r="B67" s="15"/>
      <c r="C67" s="15"/>
      <c r="D67" s="15"/>
    </row>
    <row r="68" spans="1:4" x14ac:dyDescent="0.25">
      <c r="A68" s="15" t="s">
        <v>37</v>
      </c>
      <c r="B68" s="15"/>
      <c r="C68" s="15"/>
      <c r="D68" s="15"/>
    </row>
    <row r="69" spans="1:4" x14ac:dyDescent="0.25">
      <c r="A69" s="15" t="s">
        <v>38</v>
      </c>
      <c r="B69" s="15"/>
      <c r="C69" s="15"/>
      <c r="D69" s="15"/>
    </row>
    <row r="70" spans="1:4" x14ac:dyDescent="0.25">
      <c r="A70" s="15" t="s">
        <v>39</v>
      </c>
      <c r="B70" s="15"/>
      <c r="C70" s="15"/>
      <c r="D70" s="15"/>
    </row>
    <row r="71" spans="1:4" x14ac:dyDescent="0.25">
      <c r="A71" s="15" t="s">
        <v>40</v>
      </c>
      <c r="B71" s="15"/>
      <c r="C71" s="15"/>
      <c r="D71" s="15"/>
    </row>
    <row r="72" spans="1:4" x14ac:dyDescent="0.25">
      <c r="A72" s="15" t="s">
        <v>41</v>
      </c>
      <c r="B72" s="15"/>
      <c r="C72" s="15"/>
      <c r="D72" s="15"/>
    </row>
    <row r="73" spans="1:4" x14ac:dyDescent="0.25">
      <c r="A73" s="15" t="s">
        <v>42</v>
      </c>
      <c r="B73" s="15"/>
      <c r="C73" s="15"/>
      <c r="D73" s="15"/>
    </row>
    <row r="74" spans="1:4" x14ac:dyDescent="0.25">
      <c r="A74" s="15" t="s">
        <v>43</v>
      </c>
      <c r="B74" s="15"/>
      <c r="C74" s="15"/>
      <c r="D74" s="15"/>
    </row>
    <row r="75" spans="1:4" x14ac:dyDescent="0.25">
      <c r="A75" s="15"/>
      <c r="B75" s="15"/>
      <c r="C75" s="15"/>
      <c r="D75" s="15"/>
    </row>
    <row r="76" spans="1:4" x14ac:dyDescent="0.25">
      <c r="A76" s="15" t="s">
        <v>44</v>
      </c>
      <c r="B76" s="15"/>
      <c r="C76" s="15"/>
      <c r="D76" s="15"/>
    </row>
    <row r="77" spans="1:4" x14ac:dyDescent="0.25">
      <c r="A77" s="15"/>
      <c r="B77" s="15"/>
      <c r="C77" s="15"/>
      <c r="D77" s="15"/>
    </row>
    <row r="78" spans="1:4" x14ac:dyDescent="0.25">
      <c r="A78" s="15" t="s">
        <v>35</v>
      </c>
      <c r="B78" s="15"/>
      <c r="C78" s="15"/>
      <c r="D78" s="15"/>
    </row>
    <row r="79" spans="1:4" x14ac:dyDescent="0.25">
      <c r="A79" s="15" t="s">
        <v>45</v>
      </c>
      <c r="B79" s="15"/>
      <c r="C79" s="15"/>
      <c r="D79" s="15"/>
    </row>
    <row r="80" spans="1:4" x14ac:dyDescent="0.25">
      <c r="A80" s="15" t="s">
        <v>85</v>
      </c>
      <c r="B80" s="15"/>
      <c r="C80" s="15"/>
      <c r="D80" s="15"/>
    </row>
    <row r="81" spans="1:4" x14ac:dyDescent="0.25">
      <c r="A81" s="15"/>
      <c r="B81" s="15"/>
      <c r="C81" s="15"/>
      <c r="D81" s="15"/>
    </row>
    <row r="82" spans="1:4" x14ac:dyDescent="0.25">
      <c r="A82" s="15" t="s">
        <v>35</v>
      </c>
      <c r="B82" s="15"/>
      <c r="C82" s="15"/>
      <c r="D82" s="15"/>
    </row>
    <row r="83" spans="1:4" x14ac:dyDescent="0.25">
      <c r="A83" s="15" t="s">
        <v>46</v>
      </c>
      <c r="B83" s="15"/>
      <c r="C83" s="15"/>
      <c r="D83" s="15"/>
    </row>
    <row r="84" spans="1:4" x14ac:dyDescent="0.25">
      <c r="A84" s="15" t="s">
        <v>78</v>
      </c>
      <c r="B84" s="15" t="s">
        <v>86</v>
      </c>
      <c r="C84" s="15" t="s">
        <v>80</v>
      </c>
      <c r="D84" s="15" t="s">
        <v>79</v>
      </c>
    </row>
    <row r="85" spans="1:4" x14ac:dyDescent="0.25">
      <c r="A85" s="15" t="s">
        <v>82</v>
      </c>
      <c r="B85" s="15" t="s">
        <v>81</v>
      </c>
      <c r="C85" s="15"/>
      <c r="D85" s="15"/>
    </row>
    <row r="86" spans="1:4" x14ac:dyDescent="0.25">
      <c r="A86" s="15"/>
      <c r="B86" s="15"/>
      <c r="C86" s="15"/>
      <c r="D86" s="15"/>
    </row>
    <row r="87" spans="1:4" x14ac:dyDescent="0.25">
      <c r="A87" s="15" t="s">
        <v>47</v>
      </c>
      <c r="B87" s="15"/>
      <c r="C87" s="15"/>
      <c r="D87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614F1-A698-4584-80A8-3F9CE7EC4028}">
  <sheetPr codeName="Sheet2"/>
  <dimension ref="A1:G22"/>
  <sheetViews>
    <sheetView tabSelected="1" workbookViewId="0">
      <selection activeCell="B8" sqref="B8"/>
    </sheetView>
  </sheetViews>
  <sheetFormatPr defaultRowHeight="15" x14ac:dyDescent="0.25"/>
  <cols>
    <col min="1" max="1" width="55" customWidth="1"/>
    <col min="2" max="2" width="16.28515625" customWidth="1"/>
    <col min="3" max="3" width="13.85546875" customWidth="1"/>
    <col min="4" max="4" width="10.28515625" customWidth="1"/>
    <col min="5" max="5" width="17.42578125" customWidth="1"/>
    <col min="6" max="6" width="18.7109375" customWidth="1"/>
    <col min="7" max="7" width="16.42578125" customWidth="1"/>
  </cols>
  <sheetData>
    <row r="1" spans="1:7" ht="18.75" x14ac:dyDescent="0.3">
      <c r="A1" s="1" t="s">
        <v>84</v>
      </c>
      <c r="B1" s="2"/>
      <c r="C1" s="2"/>
      <c r="D1" s="2"/>
      <c r="E1" s="1" t="s">
        <v>49</v>
      </c>
      <c r="F1" s="4" t="s">
        <v>50</v>
      </c>
    </row>
    <row r="2" spans="1:7" ht="18.75" x14ac:dyDescent="0.3">
      <c r="A2" s="1" t="s">
        <v>65</v>
      </c>
      <c r="B2" s="3"/>
      <c r="E2" s="7"/>
      <c r="F2" s="22" t="s">
        <v>51</v>
      </c>
    </row>
    <row r="3" spans="1:7" ht="18.75" x14ac:dyDescent="0.3">
      <c r="A3" s="1" t="s">
        <v>66</v>
      </c>
    </row>
    <row r="4" spans="1:7" ht="18.75" x14ac:dyDescent="0.3">
      <c r="A4" s="1" t="s">
        <v>64</v>
      </c>
      <c r="D4" s="9" t="s">
        <v>67</v>
      </c>
    </row>
    <row r="5" spans="1:7" ht="18.75" x14ac:dyDescent="0.3">
      <c r="A5" s="8" t="s">
        <v>70</v>
      </c>
      <c r="B5" s="4">
        <v>1.1499999999999999</v>
      </c>
      <c r="C5" s="12" t="str">
        <f>[1]!WB(B5,"&lt;=",D5)</f>
        <v>=&lt;=</v>
      </c>
      <c r="D5" s="1">
        <f>SUMPRODUCT(E8:G8,E11:G11)</f>
        <v>1.1499999999999997</v>
      </c>
      <c r="E5" s="9" t="s">
        <v>0</v>
      </c>
      <c r="F5" s="1"/>
      <c r="G5" s="1"/>
    </row>
    <row r="6" spans="1:7" ht="18.75" x14ac:dyDescent="0.3">
      <c r="D6" s="1"/>
      <c r="E6" s="6" t="s">
        <v>1</v>
      </c>
      <c r="F6" s="6" t="s">
        <v>2</v>
      </c>
      <c r="G6" s="6" t="s">
        <v>3</v>
      </c>
    </row>
    <row r="7" spans="1:7" ht="18.75" x14ac:dyDescent="0.3">
      <c r="D7" s="1"/>
      <c r="E7" s="10" t="s">
        <v>4</v>
      </c>
      <c r="F7" s="1"/>
      <c r="G7" s="1"/>
    </row>
    <row r="8" spans="1:7" ht="18.75" x14ac:dyDescent="0.3">
      <c r="A8" s="8" t="s">
        <v>68</v>
      </c>
      <c r="B8" s="23">
        <f>C20</f>
        <v>2.2413754438805472E-2</v>
      </c>
      <c r="D8" s="8" t="s">
        <v>69</v>
      </c>
      <c r="E8" s="4">
        <v>1.0890833</v>
      </c>
      <c r="F8" s="4">
        <v>1.2136670000000001</v>
      </c>
      <c r="G8" s="4">
        <v>1.234583</v>
      </c>
    </row>
    <row r="9" spans="1:7" ht="18.75" x14ac:dyDescent="0.3">
      <c r="A9" s="8"/>
      <c r="D9" s="8" t="s">
        <v>56</v>
      </c>
      <c r="E9" s="4">
        <v>0.10395931896660347</v>
      </c>
      <c r="F9" s="4">
        <v>0.24164374603949509</v>
      </c>
      <c r="G9" s="4">
        <v>0.30696385780739727</v>
      </c>
    </row>
    <row r="10" spans="1:7" ht="18.75" x14ac:dyDescent="0.3">
      <c r="A10" s="8"/>
      <c r="C10" s="5" t="s">
        <v>55</v>
      </c>
      <c r="E10" s="9" t="s">
        <v>5</v>
      </c>
      <c r="F10" s="1"/>
      <c r="G10" s="1"/>
    </row>
    <row r="11" spans="1:7" ht="18.75" x14ac:dyDescent="0.3">
      <c r="A11" s="8"/>
      <c r="B11" s="4">
        <v>1</v>
      </c>
      <c r="C11" s="12" t="str">
        <f>[1]!WB(B11,"=",D11)</f>
        <v>=</v>
      </c>
      <c r="D11" s="1">
        <f>SUM(E11:G11)</f>
        <v>0.99999999999999978</v>
      </c>
      <c r="E11" s="11">
        <v>0.53009261198958157</v>
      </c>
      <c r="F11" s="11">
        <v>0.35641059396153713</v>
      </c>
      <c r="G11" s="11">
        <v>0.11349679404888113</v>
      </c>
    </row>
    <row r="12" spans="1:7" ht="18.75" x14ac:dyDescent="0.3">
      <c r="D12" s="1" t="s">
        <v>58</v>
      </c>
      <c r="E12" s="1">
        <f>E9*E11</f>
        <v>5.5108066931664881E-2</v>
      </c>
      <c r="F12" s="1">
        <f t="shared" ref="F12:G12" si="0">F9*F11</f>
        <v>8.6124391053027285E-2</v>
      </c>
      <c r="G12" s="1">
        <f t="shared" si="0"/>
        <v>3.4839413750016202E-2</v>
      </c>
    </row>
    <row r="13" spans="1:7" ht="18.75" x14ac:dyDescent="0.3">
      <c r="E13" s="11"/>
      <c r="F13" s="11"/>
      <c r="G13" s="11"/>
    </row>
    <row r="14" spans="1:7" ht="18.75" x14ac:dyDescent="0.3">
      <c r="E14" s="1" t="s">
        <v>57</v>
      </c>
    </row>
    <row r="15" spans="1:7" ht="18.75" x14ac:dyDescent="0.3">
      <c r="B15" s="8"/>
      <c r="C15" s="21" t="s">
        <v>83</v>
      </c>
      <c r="E15" s="1"/>
    </row>
    <row r="16" spans="1:7" ht="18.75" x14ac:dyDescent="0.3">
      <c r="C16" s="13">
        <f>SUMPRODUCT(E$12:G$12,E16:G16)</f>
        <v>0.11191919727031809</v>
      </c>
      <c r="E16" s="4">
        <v>1</v>
      </c>
      <c r="F16" s="4">
        <v>0.49389558900000002</v>
      </c>
      <c r="G16" s="4">
        <v>0.40972771800000002</v>
      </c>
    </row>
    <row r="17" spans="1:7" ht="18.75" x14ac:dyDescent="0.3">
      <c r="C17" s="13">
        <f t="shared" ref="C17:C18" si="1">SUMPRODUCT(E$12:G$12,E17:G17)</f>
        <v>0.13937504674147325</v>
      </c>
      <c r="E17" s="4">
        <v>0.49389558900000002</v>
      </c>
      <c r="F17" s="4">
        <v>1</v>
      </c>
      <c r="G17" s="4">
        <v>0.74722912100000005</v>
      </c>
    </row>
    <row r="18" spans="1:7" ht="18.75" x14ac:dyDescent="0.3">
      <c r="C18" s="13">
        <f t="shared" si="1"/>
        <v>0.12177336928053237</v>
      </c>
      <c r="E18" s="4">
        <v>0.40972771800000002</v>
      </c>
      <c r="F18" s="4">
        <v>0.74722912100000005</v>
      </c>
      <c r="G18" s="4">
        <v>1</v>
      </c>
    </row>
    <row r="19" spans="1:7" ht="18.75" x14ac:dyDescent="0.3">
      <c r="C19" s="13"/>
      <c r="E19" s="4"/>
      <c r="F19" s="4"/>
      <c r="G19" s="4"/>
    </row>
    <row r="20" spans="1:7" ht="18.75" x14ac:dyDescent="0.3">
      <c r="B20" s="8" t="s">
        <v>63</v>
      </c>
      <c r="C20" s="14" cm="1">
        <f t="array" ref="C20">[1]!wbinnerproduct(E12:G12,C16:C18)</f>
        <v>2.2413754438805472E-2</v>
      </c>
    </row>
    <row r="21" spans="1:7" ht="18.75" x14ac:dyDescent="0.3">
      <c r="B21" s="8"/>
      <c r="C21" s="14"/>
    </row>
    <row r="22" spans="1:7" x14ac:dyDescent="0.25">
      <c r="A2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WB! Status</vt:lpstr>
      <vt:lpstr>Model</vt:lpstr>
      <vt:lpstr>WBMIN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Ess</dc:creator>
  <cp:lastModifiedBy>El Ess</cp:lastModifiedBy>
  <dcterms:created xsi:type="dcterms:W3CDTF">2025-10-15T14:53:21Z</dcterms:created>
  <dcterms:modified xsi:type="dcterms:W3CDTF">2026-09-12T21:30:03Z</dcterms:modified>
</cp:coreProperties>
</file>