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E3A36DAD-825A-497E-B9B5-3BF35B7DD96D}" xr6:coauthVersionLast="47" xr6:coauthVersionMax="47" xr10:uidLastSave="{00000000-0000-0000-0000-000000000000}"/>
  <bookViews>
    <workbookView xWindow="2430" yWindow="4770" windowWidth="21600" windowHeight="13125" activeTab="1" xr2:uid="{54D1C3D7-C44B-44E5-B0DD-B989498B0F02}"/>
  </bookViews>
  <sheets>
    <sheet name="WB! Status" sheetId="51" r:id="rId1"/>
    <sheet name="Model" sheetId="1" r:id="rId2"/>
    <sheet name="Notes" sheetId="2" r:id="rId3"/>
  </sheets>
  <externalReferences>
    <externalReference r:id="rId4"/>
  </externalReferences>
  <definedNames>
    <definedName name="Average_Return">Model!$D$8</definedName>
    <definedName name="Risk_Free_Return">Model!$B$4</definedName>
    <definedName name="Sample_size">Model!$B$10</definedName>
    <definedName name="WBGLOBAL">1</definedName>
    <definedName name="WBMAX">Model!$B$5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1" i="1" l="1"/>
  <c r="I41" i="1" a="1"/>
  <c r="I41" i="1" s="1"/>
  <c r="L40" i="1"/>
  <c r="K40" i="1"/>
  <c r="J40" i="1"/>
  <c r="B36" i="1" l="1" a="1"/>
  <c r="F12" i="1" a="1"/>
  <c r="K13" i="1"/>
  <c r="B36" i="1" l="1"/>
  <c r="L43" i="1"/>
  <c r="K43" i="1"/>
  <c r="J43" i="1"/>
  <c r="L42" i="1"/>
  <c r="K42" i="1"/>
  <c r="J42" i="1"/>
  <c r="F12" i="1"/>
  <c r="G28" i="1"/>
  <c r="G27" i="1"/>
  <c r="G26" i="1"/>
  <c r="G25" i="1"/>
  <c r="G24" i="1"/>
  <c r="G23" i="1"/>
  <c r="G22" i="1"/>
  <c r="G21" i="1"/>
  <c r="G20" i="1"/>
  <c r="G19" i="1"/>
  <c r="G18" i="1"/>
  <c r="G17" i="1"/>
  <c r="L41" i="1" l="1"/>
  <c r="K41" i="1"/>
  <c r="B10" i="1"/>
  <c r="H19" i="1" l="1"/>
  <c r="H22" i="1"/>
  <c r="H18" i="1"/>
  <c r="H28" i="1"/>
  <c r="H26" i="1"/>
  <c r="H25" i="1"/>
  <c r="H21" i="1"/>
  <c r="H20" i="1"/>
  <c r="H24" i="1"/>
  <c r="H17" i="1"/>
  <c r="H27" i="1"/>
  <c r="H23" i="1"/>
  <c r="J13" i="1"/>
  <c r="J11" i="1"/>
  <c r="K11" i="1"/>
  <c r="L11" i="1"/>
  <c r="L13" i="1"/>
  <c r="K7" i="1" l="1"/>
  <c r="L7" i="1"/>
  <c r="J7" i="1"/>
  <c r="D8" i="1" l="1"/>
  <c r="C8" i="1"/>
  <c r="F17" i="1" l="1"/>
  <c r="F23" i="1"/>
  <c r="F27" i="1"/>
  <c r="F18" i="1"/>
  <c r="F19" i="1"/>
  <c r="F24" i="1"/>
  <c r="F26" i="1"/>
  <c r="F28" i="1"/>
  <c r="F21" i="1"/>
  <c r="F22" i="1"/>
  <c r="F20" i="1"/>
  <c r="F25" i="1"/>
  <c r="B9" i="1" l="1"/>
  <c r="B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<sst xmlns="http://schemas.openxmlformats.org/spreadsheetml/2006/main" count="211" uniqueCount="188">
  <si>
    <t>Scenario</t>
  </si>
  <si>
    <t>Color code:</t>
  </si>
  <si>
    <t>Input data</t>
  </si>
  <si>
    <t>Average raw returns:</t>
  </si>
  <si>
    <t>Weights</t>
  </si>
  <si>
    <t>Sample size:</t>
  </si>
  <si>
    <t>Return</t>
  </si>
  <si>
    <t>sum of Weights</t>
  </si>
  <si>
    <t>Lower bound</t>
  </si>
  <si>
    <t>Squared</t>
  </si>
  <si>
    <t>Dispersion</t>
  </si>
  <si>
    <t xml:space="preserve"> DATE GENERATED:</t>
  </si>
  <si>
    <t>Standard Deviation:</t>
  </si>
  <si>
    <t xml:space="preserve"> MODEL INFORMATION:</t>
  </si>
  <si>
    <t xml:space="preserve">   CLASSIFICATION DATA            Current   Capacity Limits</t>
  </si>
  <si>
    <t xml:space="preserve">   --------------------------------------------------------</t>
  </si>
  <si>
    <t xml:space="preserve">         Free                           0</t>
  </si>
  <si>
    <t xml:space="preserve">         Integers/Binaries            0/0         Unlimited</t>
  </si>
  <si>
    <t xml:space="preserve">     Strings                            0</t>
  </si>
  <si>
    <t xml:space="preserve"> MODEL TYPE:</t>
  </si>
  <si>
    <t>Nonlinear (Nonlinear Program)</t>
  </si>
  <si>
    <t xml:space="preserve"> SOLUTION STATUS:        </t>
  </si>
  <si>
    <t xml:space="preserve"> OPTIMALITY CONDITION:   </t>
  </si>
  <si>
    <t>SATISFIED</t>
  </si>
  <si>
    <t xml:space="preserve"> OBJECTIVE VALUE:        </t>
  </si>
  <si>
    <t xml:space="preserve"> BEST OBJECTIVE BOUND:   </t>
  </si>
  <si>
    <t xml:space="preserve"> OPTIMALITY TOLERANCES:  </t>
  </si>
  <si>
    <t xml:space="preserve"> INFEASIBILITY:          </t>
  </si>
  <si>
    <t xml:space="preserve"> DIRECTION:              </t>
  </si>
  <si>
    <t>Maximize</t>
  </si>
  <si>
    <t xml:space="preserve"> SOLVER TYPE:            </t>
  </si>
  <si>
    <t xml:space="preserve"> ITERATIONS:             </t>
  </si>
  <si>
    <t xml:space="preserve"> STEPS:                  </t>
  </si>
  <si>
    <t xml:space="preserve"> ACTIVE:                 </t>
  </si>
  <si>
    <t xml:space="preserve"> SOLUTION TIME:          </t>
  </si>
  <si>
    <t>0 Hours  0 Minutes  0 Seconds</t>
  </si>
  <si>
    <t xml:space="preserve"> Extracting Data          </t>
  </si>
  <si>
    <t xml:space="preserve"> Storing Relevant Formulas          </t>
  </si>
  <si>
    <t xml:space="preserve"> Building the Model          </t>
  </si>
  <si>
    <t xml:space="preserve"> Solving          </t>
  </si>
  <si>
    <t xml:space="preserve"> ERROR / WARNING MESSAGES:</t>
  </si>
  <si>
    <t xml:space="preserve"> ***WARNING***</t>
  </si>
  <si>
    <t xml:space="preserve">   Nonlinearities Present (Help Reference: NLINCELL):</t>
  </si>
  <si>
    <t xml:space="preserve">   The cells below contain nonlinear expressions. If these cells are used only for</t>
  </si>
  <si>
    <t xml:space="preserve">   reporting, then, for efficiency, they should be included in a WBOMIT range (refer</t>
  </si>
  <si>
    <t xml:space="preserve">   to documentation). In some cases, nonlinear cells may be linearized automatically</t>
  </si>
  <si>
    <t xml:space="preserve">   by the Linearization option that is set in the General Options dialog box. This</t>
  </si>
  <si>
    <t xml:space="preserve">   warning can be turned off with the Nonlinearity Present checkbox in the</t>
  </si>
  <si>
    <t xml:space="preserve">   General Options dialog box</t>
  </si>
  <si>
    <t xml:space="preserve">   (cell addresses listed at bottom of tab).</t>
  </si>
  <si>
    <t xml:space="preserve"> LISTING:</t>
  </si>
  <si>
    <t xml:space="preserve">   List of nonlinear expressions:</t>
  </si>
  <si>
    <t xml:space="preserve">   Model!F19</t>
  </si>
  <si>
    <t xml:space="preserve">   Model!F20</t>
  </si>
  <si>
    <t xml:space="preserve">   Model!F21</t>
  </si>
  <si>
    <t xml:space="preserve">   Model!F22</t>
  </si>
  <si>
    <t xml:space="preserve">   Model!F23</t>
  </si>
  <si>
    <t xml:space="preserve">   Model!F24</t>
  </si>
  <si>
    <t xml:space="preserve">   Model!F25</t>
  </si>
  <si>
    <t xml:space="preserve">   Model!F26</t>
  </si>
  <si>
    <t xml:space="preserve">   Model!F27</t>
  </si>
  <si>
    <t xml:space="preserve">   Model!F28</t>
  </si>
  <si>
    <t xml:space="preserve">   List of contributors to nonlinear cells:</t>
  </si>
  <si>
    <t xml:space="preserve">   Model!G19</t>
  </si>
  <si>
    <t xml:space="preserve">   Model!G20</t>
  </si>
  <si>
    <t xml:space="preserve">   Model!G21</t>
  </si>
  <si>
    <t xml:space="preserve">   Model!G22</t>
  </si>
  <si>
    <t xml:space="preserve">   Model!G23</t>
  </si>
  <si>
    <t xml:space="preserve">   Model!G24</t>
  </si>
  <si>
    <t xml:space="preserve">   Model!G25</t>
  </si>
  <si>
    <t xml:space="preserve">   Model!G26</t>
  </si>
  <si>
    <t xml:space="preserve">   Model!G27</t>
  </si>
  <si>
    <t xml:space="preserve">   Model!G28</t>
  </si>
  <si>
    <t xml:space="preserve"> End of Report</t>
  </si>
  <si>
    <t>Risk Free Return:</t>
  </si>
  <si>
    <t xml:space="preserve">   Model!F17</t>
  </si>
  <si>
    <t xml:space="preserve">   Model!F18</t>
  </si>
  <si>
    <t xml:space="preserve">   Model!G17</t>
  </si>
  <si>
    <t xml:space="preserve">   Model!G18</t>
  </si>
  <si>
    <t>Sharpe Ratio</t>
  </si>
  <si>
    <t>User Inputs</t>
  </si>
  <si>
    <t>Table - Assets 1..N Scenario 1..M</t>
  </si>
  <si>
    <t xml:space="preserve">Probability 1..M that the scenario will happen. </t>
  </si>
  <si>
    <t>every asset will have a specified return in each scenario</t>
  </si>
  <si>
    <t>Optional Inputs</t>
  </si>
  <si>
    <t>Minimum Expected Return - a  lower bound on the optimal return</t>
  </si>
  <si>
    <t>Upper and lower Bounds for portfolio weights set to a default {0, 1}</t>
  </si>
  <si>
    <t>Alpha shift for each asset</t>
  </si>
  <si>
    <t>Sigma scaling for each asset</t>
  </si>
  <si>
    <t>Adjustments:   alpha shift and sigma scaling.</t>
  </si>
  <si>
    <t xml:space="preserve">   Historical returns are not always the best estimate of future returns.</t>
  </si>
  <si>
    <t>E.g., The GE of today is not the GE of 1990.</t>
  </si>
  <si>
    <t xml:space="preserve">  The alpha and sigma adjustment allow you to incorporate current estimates of</t>
  </si>
  <si>
    <t>the expected return and standard deviation. If we want to use historical data as is, we set</t>
  </si>
  <si>
    <t>AlphaShift = 0, and SigmaScaling = 1.</t>
  </si>
  <si>
    <t>If we expect future returns of a stock to be higher(lower) than historical, we set its AlphaShift &gt; 0 (&lt; 0).</t>
  </si>
  <si>
    <t>If we expect future variability to be higher(lower) than historical, we set SigmaScaling &gt; 1 (&lt; 1).</t>
  </si>
  <si>
    <t xml:space="preserve">     A plausible form of adjustment is "regress to the mean,"  i.e., adjust down (up), stocks that did higher (lower) than average.</t>
  </si>
  <si>
    <t>If you use unadjusted historical data, it means you believe in "momentum investing", -</t>
  </si>
  <si>
    <t>stocks that did well (poorly)in the past will do well (poorly) next year.</t>
  </si>
  <si>
    <t>Outputs</t>
  </si>
  <si>
    <t>Weights of the portfolio.</t>
  </si>
  <si>
    <t>Average Return</t>
  </si>
  <si>
    <t>Optional Outputs</t>
  </si>
  <si>
    <t>Scaled and Shifted weights</t>
  </si>
  <si>
    <t>Max  Sharpe – the maximized Sharpe ratio</t>
  </si>
  <si>
    <t>The model</t>
  </si>
  <si>
    <t>Subject to the average return is greater than or equal to the target return</t>
  </si>
  <si>
    <t>The average return is calculated taking the sumproduct of the realization and probability of each scenario.</t>
  </si>
  <si>
    <t>Weights of the portfolio sum to one.</t>
  </si>
  <si>
    <t>Each individual weight w_i is within the upper and lower bound</t>
  </si>
  <si>
    <t>Maximize  (E(W) - rf)/ SD( W)</t>
  </si>
  <si>
    <t>Editing the Returns Histogram</t>
  </si>
  <si>
    <t>format Axis</t>
  </si>
  <si>
    <t>There will be a menu on the right of screen with the option of</t>
  </si>
  <si>
    <t>changing the Bin width or the Number of Bins</t>
  </si>
  <si>
    <t>Adding Investments</t>
  </si>
  <si>
    <t>Find the row with the investment names (15) and enter the investment name in the next available column</t>
  </si>
  <si>
    <t>Bellow the new investment name add the returns for each scenario.</t>
  </si>
  <si>
    <t>Add a 0 in the portfolio weights above the new column.</t>
  </si>
  <si>
    <t>Enter an upper and lower bound for the new portfolio weights and drag the constraint (&gt;=) cells over to the new asset.</t>
  </si>
  <si>
    <t xml:space="preserve">Above the scenario data starting at the Average Raw returns drag through Wgt*(avg*(1-sigma)+alpha) (rows 3 – 7) </t>
  </si>
  <si>
    <t xml:space="preserve"> drag each final cell over to the new asset column. Adjust the Alpha shift and Sigma scale data if needed.</t>
  </si>
  <si>
    <t>Go to Name Manager under the formula tab and edit the Refers to section of Portfolio_weights this will fix the weights.</t>
  </si>
  <si>
    <t>Find the Scenario Return column (G) click on the first return (G16) edit the second entry in the sumproduct</t>
  </si>
  <si>
    <t>(J16: *) drag the selection box over to include the new asset and hit enter.</t>
  </si>
  <si>
    <t>Finally select the first return (G16) and drag the formula down to the last scenario.</t>
  </si>
  <si>
    <t xml:space="preserve">Adding Scenarios </t>
  </si>
  <si>
    <t>Find the row under the last scenario and add a scenario name and add return data for each asset.</t>
  </si>
  <si>
    <t>If not assuming equal probability make sure the probability column sums to 1 after adjusting each probability.</t>
  </si>
  <si>
    <t>Finally click on the Average Return formula cell (D8) while selected scroll down the Scenario Return column and adjust it to include the new scenario as well as the probability column when finished click enter.</t>
  </si>
  <si>
    <t>Removing Investments</t>
  </si>
  <si>
    <t>To remove an asset, select the column that it is located in and delete the entire column.</t>
  </si>
  <si>
    <t>All formulae will adjust automatically.</t>
  </si>
  <si>
    <t xml:space="preserve">Removing Scenarios </t>
  </si>
  <si>
    <t>To remove a scenario select the row at which the scenario is located and delete the entire row.</t>
  </si>
  <si>
    <t>If assuming equal probability scroll up to Sample size (B4) and click on cell, then drag the selected Scenario column down to the new scenario and click enter. The probability column will then adjust to reflect the new scenario.</t>
  </si>
  <si>
    <t>Next find the Squared Dispersion  column (F) and scroll down to the new scenarios row then drag down each formula from Squared Dispersion (F) through Scenario Return (G).</t>
  </si>
  <si>
    <t>Max Sharpe:</t>
  </si>
  <si>
    <t>Go to the Max Sharpe formula cell (B6) and click on it while selected scroll down the Slack column and adjust it to include the new scenario as well as the probability column when finished click enter.</t>
  </si>
  <si>
    <t>divided by the standard deviation in return, i.e.,</t>
  </si>
  <si>
    <t>Target Return  - lower bound on portfolio's return</t>
  </si>
  <si>
    <t>Upper bound:</t>
  </si>
  <si>
    <t>Portfolio Optimization with Sharpe Ratio Risk Measure</t>
  </si>
  <si>
    <t>Lowest  acceptable</t>
  </si>
  <si>
    <t>expected return:</t>
  </si>
  <si>
    <t>Probability</t>
  </si>
  <si>
    <t>Is the ratio of a portfolio's expected return in excess of the reference risk free rate of return,</t>
  </si>
  <si>
    <t>Double click on the x-axis and select</t>
  </si>
  <si>
    <t>The greater a portfolio's Sharpe ratio the better is its return per risk.</t>
  </si>
  <si>
    <t>Average</t>
  </si>
  <si>
    <t>_Return</t>
  </si>
  <si>
    <t>Keywords: Excel, Portfolio, Risk management, Scenario, Sharpe ratio, What'sBest!;</t>
  </si>
  <si>
    <t>Global</t>
  </si>
  <si>
    <t xml:space="preserve"> NON-DEFAULT SETTINGS:</t>
  </si>
  <si>
    <t>the ratio:  (E(W) - rf)/ SD( W),  where W is the ending Wealth or value of the portfolio.</t>
  </si>
  <si>
    <t>Risk Free value - e.g., the value of a Tbill one year from now.</t>
  </si>
  <si>
    <t>One source of stock market returns is 1Stock1.com</t>
  </si>
  <si>
    <t>ATT</t>
  </si>
  <si>
    <t>GMC</t>
  </si>
  <si>
    <t>USX</t>
  </si>
  <si>
    <t xml:space="preserve"> What'sBest!® 20.0.1.0 (Jan 08, 2026) - Lib.:16.0.7099.152 - 64-bit - Status Report -</t>
  </si>
  <si>
    <t xml:space="preserve"> - linus@lindo.com - 64-bit  -</t>
  </si>
  <si>
    <t xml:space="preserve">   Total Cells                        111</t>
  </si>
  <si>
    <t xml:space="preserve">     Numerics                         103</t>
  </si>
  <si>
    <t xml:space="preserve">       Adjustables                      3         Unlimited</t>
  </si>
  <si>
    <t xml:space="preserve">         Continuous                     3</t>
  </si>
  <si>
    <t xml:space="preserve">       Constants                       73</t>
  </si>
  <si>
    <t xml:space="preserve">       Formulas                        27</t>
  </si>
  <si>
    <t xml:space="preserve">     Constraints                        8         Unlimited</t>
  </si>
  <si>
    <t xml:space="preserve">   Globals                             26         Unlimited</t>
  </si>
  <si>
    <t xml:space="preserve">   Coefficients                       142</t>
  </si>
  <si>
    <t xml:space="preserve">   Minimum coefficient value:        0.083333333333333  on Model!G28</t>
  </si>
  <si>
    <t xml:space="preserve">   Minimum coefficient in formula:   Model!D8</t>
  </si>
  <si>
    <t xml:space="preserve">   Maximum coefficient value:        1.908  on Model!L12</t>
  </si>
  <si>
    <t xml:space="preserve">   Maximum coefficient in formula:   Model!G28</t>
  </si>
  <si>
    <t>GLOBALLY OPTIMAL (see warning messages below)</t>
  </si>
  <si>
    <t>0 Hours  0 Minutes  1 Seconds</t>
  </si>
  <si>
    <t xml:space="preserve"> Time to Best          </t>
  </si>
  <si>
    <t xml:space="preserve">   Options / Global Solver / Strategy / Global Solver:   On</t>
  </si>
  <si>
    <t xml:space="preserve">   Model!B5</t>
  </si>
  <si>
    <t xml:space="preserve">   Model!B9</t>
  </si>
  <si>
    <t xml:space="preserve">   Model!D8</t>
  </si>
  <si>
    <t>0 Hours  0 Minutes  2 Seconds</t>
  </si>
  <si>
    <t xml:space="preserve">   It is useful to have the transpose of the observations:</t>
  </si>
  <si>
    <t>Keywords:   Covariance, Excel, Markowitz, Matrix, Portfolio, Risk management, Scenario, Sharpe ratio, What'sBest!</t>
  </si>
  <si>
    <t>Then the (Sample)covariance matrix is:</t>
  </si>
  <si>
    <t>Just as an exercise, Let's compute the covariance matrix for the above set of observations.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</si>
</sst>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mmm\ dd\,\ yyyy"/>
    <numFmt numFmtId="166" formatCode="hh:mm\ AM/PM"/>
    <numFmt numFmtId="167" formatCode="#,##0.0##############"/>
  </numFmts>
  <fonts count="15" x14ac:knownFonts="1">
    <font>
      <sz val="11"/>
      <color theme="1"/>
      <name val="Calibri"/>
      <family val="2"/>
      <scheme val="minor"/>
    </font>
    <font>
      <sz val="11"/>
      <color theme="1"/>
      <name val="Calibri"/>
      <family val="2"/>
      <scheme val="minor"/>
    </font>
    <font>
      <sz val="9"/>
      <color theme="1"/>
      <name val="Courier"/>
    </font>
    <font>
      <sz val="9"/>
      <color indexed="10"/>
      <name val="Courier"/>
    </font>
    <font>
      <b/>
      <sz val="14"/>
      <color theme="1"/>
      <name val="Calibri"/>
      <family val="2"/>
      <scheme val="minor"/>
    </font>
    <font>
      <b/>
      <sz val="12"/>
      <name val="Calibri"/>
      <family val="2"/>
      <scheme val="minor"/>
    </font>
    <font>
      <b/>
      <sz val="12"/>
      <color theme="1"/>
      <name val="Calibri"/>
      <family val="2"/>
      <scheme val="minor"/>
    </font>
    <font>
      <i/>
      <sz val="11"/>
      <color theme="1"/>
      <name val="Calibri"/>
      <family val="2"/>
      <scheme val="minor"/>
    </font>
    <font>
      <b/>
      <sz val="16"/>
      <color theme="1"/>
      <name val="Calibri"/>
      <family val="2"/>
      <scheme val="minor"/>
    </font>
    <font>
      <sz val="11"/>
      <name val="Calibri"/>
      <family val="2"/>
      <scheme val="minor"/>
    </font>
    <font>
      <b/>
      <u/>
      <sz val="12"/>
      <name val="Calibri"/>
      <family val="2"/>
      <scheme val="minor"/>
    </font>
    <font>
      <b/>
      <u/>
      <sz val="12"/>
      <color theme="1"/>
      <name val="Times New Roman"/>
      <family val="1"/>
    </font>
    <font>
      <b/>
      <sz val="12"/>
      <color theme="1"/>
      <name val="Arial Nova"/>
      <family val="2"/>
    </font>
    <font>
      <b/>
      <sz val="12"/>
      <color indexed="12"/>
      <name val="Calibri"/>
      <family val="2"/>
      <scheme val="minor"/>
    </font>
    <font>
      <b/>
      <u/>
      <sz val="12"/>
      <color theme="1"/>
      <name val="Calibri"/>
      <family val="2"/>
      <scheme val="minor"/>
    </font>
  </fonts>
  <fills count="4">
    <fill>
      <patternFill patternType="none"/>
    </fill>
    <fill>
      <patternFill patternType="gray125"/>
    </fill>
    <fill>
      <patternFill patternType="solid">
        <fgColor rgb="FFFFFFCC"/>
      </patternFill>
    </fill>
    <fill>
      <patternFill patternType="solid">
        <fgColor indexed="44"/>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4">
    <xf numFmtId="0" fontId="0" fillId="0" borderId="0"/>
    <xf numFmtId="0" fontId="1" fillId="2" borderId="1" applyNumberFormat="0" applyFont="0" applyAlignment="0" applyProtection="0"/>
    <xf numFmtId="0" fontId="1" fillId="0" borderId="0" applyNumberFormat="0" applyFont="0" applyFill="0" applyBorder="0" applyAlignment="0">
      <protection locked="0"/>
    </xf>
    <xf numFmtId="0" fontId="1" fillId="3" borderId="0" applyNumberFormat="0" applyBorder="0" applyAlignment="0">
      <protection locked="0"/>
    </xf>
  </cellStyleXfs>
  <cellXfs count="31">
    <xf numFmtId="0" fontId="0" fillId="0" borderId="0" xfId="0"/>
    <xf numFmtId="0" fontId="2" fillId="0" borderId="0" xfId="0" applyFont="1"/>
    <xf numFmtId="165" fontId="2" fillId="0" borderId="0" xfId="0" applyNumberFormat="1" applyFont="1" applyAlignment="1">
      <alignment horizontal="left"/>
    </xf>
    <xf numFmtId="166" fontId="2" fillId="0" borderId="0" xfId="0" applyNumberFormat="1" applyFont="1" applyAlignment="1">
      <alignment horizontal="left"/>
    </xf>
    <xf numFmtId="0" fontId="3" fillId="0" borderId="0" xfId="0" applyFont="1"/>
    <xf numFmtId="0" fontId="2" fillId="0" borderId="0" xfId="0" applyFont="1" applyAlignment="1">
      <alignment horizontal="left"/>
    </xf>
    <xf numFmtId="167" fontId="2" fillId="0" borderId="0" xfId="0" applyNumberFormat="1" applyFont="1" applyAlignment="1">
      <alignment horizontal="left"/>
    </xf>
    <xf numFmtId="0" fontId="4" fillId="0" borderId="0" xfId="0" applyFont="1"/>
    <xf numFmtId="0" fontId="0" fillId="0" borderId="0" xfId="0" applyAlignment="1">
      <alignment vertical="center"/>
    </xf>
    <xf numFmtId="0" fontId="5" fillId="0" borderId="0" xfId="0" applyFont="1" applyAlignment="1">
      <alignment vertical="center"/>
    </xf>
    <xf numFmtId="0" fontId="6" fillId="0" borderId="0" xfId="0" applyFont="1" applyAlignment="1">
      <alignment vertical="center"/>
    </xf>
    <xf numFmtId="0" fontId="6" fillId="0" borderId="0" xfId="0" applyFont="1"/>
    <xf numFmtId="0" fontId="7" fillId="0" borderId="0" xfId="0" applyFont="1"/>
    <xf numFmtId="0" fontId="6" fillId="0" borderId="0" xfId="0" applyFont="1" applyAlignment="1">
      <alignment horizontal="justify" vertical="center"/>
    </xf>
    <xf numFmtId="0" fontId="0" fillId="0" borderId="0" xfId="0" applyAlignment="1">
      <alignment horizontal="justify" vertical="center"/>
    </xf>
    <xf numFmtId="0" fontId="8" fillId="0" borderId="0" xfId="0" applyFont="1"/>
    <xf numFmtId="0" fontId="9" fillId="0" borderId="0" xfId="0" applyFont="1" applyAlignment="1">
      <alignment vertical="center"/>
    </xf>
    <xf numFmtId="0" fontId="6" fillId="0" borderId="0" xfId="0" applyFont="1" applyAlignment="1">
      <alignment horizontal="right"/>
    </xf>
    <xf numFmtId="0" fontId="10" fillId="2" borderId="1" xfId="1" applyFont="1"/>
    <xf numFmtId="0" fontId="11" fillId="2" borderId="1" xfId="1" applyFont="1" applyAlignment="1">
      <alignment horizontal="right" vertical="center"/>
    </xf>
    <xf numFmtId="0" fontId="12" fillId="2" borderId="1" xfId="1" applyFont="1" applyAlignment="1">
      <alignment horizontal="right" vertical="center" wrapText="1"/>
    </xf>
    <xf numFmtId="0" fontId="6" fillId="2" borderId="1" xfId="1" applyFont="1"/>
    <xf numFmtId="0" fontId="6" fillId="3" borderId="0" xfId="3" applyNumberFormat="1" applyFont="1" applyAlignment="1">
      <protection locked="0"/>
    </xf>
    <xf numFmtId="0" fontId="6" fillId="2" borderId="1" xfId="1" applyFont="1" applyAlignment="1">
      <alignment horizontal="center"/>
    </xf>
    <xf numFmtId="164" fontId="6" fillId="0" borderId="0" xfId="0" applyNumberFormat="1" applyFont="1"/>
    <xf numFmtId="0" fontId="6" fillId="0" borderId="0" xfId="0" applyFont="1" applyAlignment="1" applyProtection="1">
      <alignment horizontal="center"/>
      <protection locked="0"/>
    </xf>
    <xf numFmtId="0" fontId="6" fillId="0" borderId="0" xfId="0" applyFont="1" applyAlignment="1">
      <alignment horizontal="center"/>
    </xf>
    <xf numFmtId="0" fontId="6" fillId="2" borderId="1" xfId="1" applyFont="1" applyAlignment="1">
      <alignment horizontal="left"/>
    </xf>
    <xf numFmtId="0" fontId="13" fillId="0" borderId="0" xfId="2" applyFont="1">
      <protection locked="0"/>
    </xf>
    <xf numFmtId="0" fontId="14" fillId="0" borderId="0" xfId="0" applyFont="1" applyAlignment="1">
      <alignment horizontal="center"/>
    </xf>
    <xf numFmtId="0" fontId="6" fillId="2" borderId="1" xfId="1" applyFont="1" applyAlignment="1">
      <alignment horizontal="right"/>
    </xf>
  </cellXfs>
  <cellStyles count="4">
    <cellStyle name="Adjustable" xfId="2" xr:uid="{F82953B4-3F41-4B77-A1D6-5D01565DF3EB}"/>
    <cellStyle name="Best" xfId="3" xr:uid="{2D7D169D-BA9E-42D4-9BE0-6BDB82587E2B}"/>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Program%20Files\Microsoft%20Office\root\Office16\Library\LindoWB\wba.xlam" TargetMode="External"/><Relationship Id="rId1" Type="http://schemas.microsoft.com/office/2006/relationships/xlExternalLinkPath/xlLibrary" Target="LindoWB/wba.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ToolbarIcons"/>
      <sheetName val="Private"/>
      <sheetName val="WBUsers"/>
      <sheetName val="Commons"/>
      <sheetName val="WBToolBar"/>
      <sheetName val="Ribbon"/>
    </sheetNames>
    <definedNames>
      <definedName name="WB"/>
    </definedNames>
    <sheetDataSet>
      <sheetData sheetId="0"/>
      <sheetData sheetId="1"/>
      <sheetData sheetId="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9BE27-5938-40C9-A6F5-B37D8B7A8A2C}">
  <dimension ref="A1:D95"/>
  <sheetViews>
    <sheetView showGridLines="0" workbookViewId="0"/>
  </sheetViews>
  <sheetFormatPr defaultRowHeight="15" x14ac:dyDescent="0.25"/>
  <cols>
    <col min="1" max="6" width="30.7109375" customWidth="1"/>
  </cols>
  <sheetData>
    <row r="1" spans="1:4" x14ac:dyDescent="0.25">
      <c r="A1" s="1" t="s">
        <v>161</v>
      </c>
      <c r="B1" s="1"/>
      <c r="C1" s="1"/>
      <c r="D1" s="1"/>
    </row>
    <row r="2" spans="1:4" x14ac:dyDescent="0.25">
      <c r="A2" s="1" t="s">
        <v>162</v>
      </c>
      <c r="B2" s="1"/>
      <c r="C2" s="1"/>
      <c r="D2" s="1"/>
    </row>
    <row r="3" spans="1:4" x14ac:dyDescent="0.25">
      <c r="A3" s="1"/>
      <c r="B3" s="1"/>
      <c r="C3" s="1"/>
      <c r="D3" s="1"/>
    </row>
    <row r="4" spans="1:4" x14ac:dyDescent="0.25">
      <c r="A4" s="1" t="s">
        <v>11</v>
      </c>
      <c r="B4" s="2">
        <v>46187.482928240737</v>
      </c>
      <c r="C4" s="3">
        <v>46187.482928240737</v>
      </c>
      <c r="D4" s="1"/>
    </row>
    <row r="5" spans="1:4" x14ac:dyDescent="0.25">
      <c r="A5" s="1"/>
      <c r="B5" s="1"/>
      <c r="C5" s="1"/>
      <c r="D5" s="1"/>
    </row>
    <row r="6" spans="1:4" x14ac:dyDescent="0.25">
      <c r="A6" s="1"/>
      <c r="B6" s="1"/>
      <c r="C6" s="1"/>
      <c r="D6" s="1"/>
    </row>
    <row r="7" spans="1:4" x14ac:dyDescent="0.25">
      <c r="A7" s="1" t="s">
        <v>13</v>
      </c>
      <c r="B7" s="1"/>
      <c r="C7" s="1"/>
      <c r="D7" s="1"/>
    </row>
    <row r="8" spans="1:4" x14ac:dyDescent="0.25">
      <c r="A8" s="1"/>
      <c r="B8" s="1"/>
      <c r="C8" s="1"/>
      <c r="D8" s="1"/>
    </row>
    <row r="9" spans="1:4" x14ac:dyDescent="0.25">
      <c r="A9" s="1" t="s">
        <v>14</v>
      </c>
      <c r="B9" s="1"/>
      <c r="C9" s="1"/>
      <c r="D9" s="1"/>
    </row>
    <row r="10" spans="1:4" x14ac:dyDescent="0.25">
      <c r="A10" s="1" t="s">
        <v>15</v>
      </c>
      <c r="B10" s="1"/>
      <c r="C10" s="1"/>
      <c r="D10" s="1"/>
    </row>
    <row r="11" spans="1:4" x14ac:dyDescent="0.25">
      <c r="A11" s="1" t="s">
        <v>163</v>
      </c>
      <c r="B11" s="1"/>
      <c r="C11" s="1"/>
      <c r="D11" s="1"/>
    </row>
    <row r="12" spans="1:4" x14ac:dyDescent="0.25">
      <c r="A12" s="1" t="s">
        <v>164</v>
      </c>
      <c r="B12" s="1"/>
      <c r="C12" s="1"/>
      <c r="D12" s="1"/>
    </row>
    <row r="13" spans="1:4" x14ac:dyDescent="0.25">
      <c r="A13" s="1" t="s">
        <v>165</v>
      </c>
      <c r="B13" s="1"/>
      <c r="C13" s="1"/>
      <c r="D13" s="1"/>
    </row>
    <row r="14" spans="1:4" x14ac:dyDescent="0.25">
      <c r="A14" s="1" t="s">
        <v>166</v>
      </c>
      <c r="B14" s="1"/>
      <c r="C14" s="1"/>
      <c r="D14" s="1"/>
    </row>
    <row r="15" spans="1:4" x14ac:dyDescent="0.25">
      <c r="A15" s="1" t="s">
        <v>16</v>
      </c>
      <c r="B15" s="1"/>
      <c r="C15" s="1"/>
      <c r="D15" s="1"/>
    </row>
    <row r="16" spans="1:4" x14ac:dyDescent="0.25">
      <c r="A16" s="1" t="s">
        <v>17</v>
      </c>
      <c r="B16" s="1"/>
      <c r="C16" s="1"/>
      <c r="D16" s="1"/>
    </row>
    <row r="17" spans="1:4" x14ac:dyDescent="0.25">
      <c r="A17" s="1" t="s">
        <v>167</v>
      </c>
      <c r="B17" s="1"/>
      <c r="C17" s="1"/>
      <c r="D17" s="1"/>
    </row>
    <row r="18" spans="1:4" x14ac:dyDescent="0.25">
      <c r="A18" s="1" t="s">
        <v>168</v>
      </c>
      <c r="B18" s="1"/>
      <c r="C18" s="1"/>
      <c r="D18" s="1"/>
    </row>
    <row r="19" spans="1:4" x14ac:dyDescent="0.25">
      <c r="A19" s="1" t="s">
        <v>18</v>
      </c>
      <c r="B19" s="1"/>
      <c r="C19" s="1"/>
      <c r="D19" s="1"/>
    </row>
    <row r="20" spans="1:4" x14ac:dyDescent="0.25">
      <c r="A20" s="1" t="s">
        <v>169</v>
      </c>
      <c r="B20" s="1"/>
      <c r="C20" s="1"/>
      <c r="D20" s="1"/>
    </row>
    <row r="21" spans="1:4" x14ac:dyDescent="0.25">
      <c r="A21" s="1" t="s">
        <v>170</v>
      </c>
      <c r="B21" s="1"/>
      <c r="C21" s="1"/>
      <c r="D21" s="1"/>
    </row>
    <row r="22" spans="1:4" x14ac:dyDescent="0.25">
      <c r="A22" s="1" t="s">
        <v>171</v>
      </c>
      <c r="B22" s="1"/>
      <c r="C22" s="1"/>
      <c r="D22" s="1"/>
    </row>
    <row r="23" spans="1:4" x14ac:dyDescent="0.25">
      <c r="A23" s="1"/>
      <c r="B23" s="1"/>
      <c r="C23" s="1"/>
      <c r="D23" s="1"/>
    </row>
    <row r="24" spans="1:4" x14ac:dyDescent="0.25">
      <c r="A24" s="1" t="s">
        <v>172</v>
      </c>
      <c r="B24" s="1"/>
      <c r="C24" s="1"/>
      <c r="D24" s="1"/>
    </row>
    <row r="25" spans="1:4" x14ac:dyDescent="0.25">
      <c r="A25" s="1" t="s">
        <v>173</v>
      </c>
      <c r="B25" s="1"/>
      <c r="C25" s="1"/>
      <c r="D25" s="1"/>
    </row>
    <row r="26" spans="1:4" x14ac:dyDescent="0.25">
      <c r="A26" s="1" t="s">
        <v>174</v>
      </c>
      <c r="B26" s="1"/>
      <c r="C26" s="1"/>
      <c r="D26" s="1"/>
    </row>
    <row r="27" spans="1:4" x14ac:dyDescent="0.25">
      <c r="A27" s="1" t="s">
        <v>175</v>
      </c>
      <c r="B27" s="1"/>
      <c r="C27" s="1"/>
      <c r="D27" s="1"/>
    </row>
    <row r="28" spans="1:4" x14ac:dyDescent="0.25">
      <c r="A28" s="1"/>
      <c r="B28" s="1"/>
      <c r="C28" s="1"/>
      <c r="D28" s="1"/>
    </row>
    <row r="29" spans="1:4" x14ac:dyDescent="0.25">
      <c r="A29" s="1" t="s">
        <v>19</v>
      </c>
      <c r="B29" s="1" t="s">
        <v>20</v>
      </c>
      <c r="C29" s="1"/>
      <c r="D29" s="1"/>
    </row>
    <row r="30" spans="1:4" x14ac:dyDescent="0.25">
      <c r="A30" s="1"/>
      <c r="B30" s="1"/>
      <c r="C30" s="1"/>
      <c r="D30" s="1"/>
    </row>
    <row r="31" spans="1:4" x14ac:dyDescent="0.25">
      <c r="A31" s="1" t="s">
        <v>21</v>
      </c>
      <c r="B31" s="4" t="s">
        <v>176</v>
      </c>
      <c r="C31" s="1"/>
      <c r="D31" s="1"/>
    </row>
    <row r="32" spans="1:4" x14ac:dyDescent="0.25">
      <c r="A32" s="1"/>
      <c r="B32" s="1"/>
      <c r="C32" s="1"/>
      <c r="D32" s="1"/>
    </row>
    <row r="33" spans="1:4" x14ac:dyDescent="0.25">
      <c r="A33" s="1" t="s">
        <v>22</v>
      </c>
      <c r="B33" s="5" t="s">
        <v>23</v>
      </c>
      <c r="C33" s="1"/>
      <c r="D33" s="1"/>
    </row>
    <row r="34" spans="1:4" x14ac:dyDescent="0.25">
      <c r="A34" s="1"/>
      <c r="B34" s="1"/>
      <c r="C34" s="1"/>
      <c r="D34" s="1"/>
    </row>
    <row r="35" spans="1:4" x14ac:dyDescent="0.25">
      <c r="A35" s="1" t="s">
        <v>24</v>
      </c>
      <c r="B35" s="6">
        <v>0.72414643783429999</v>
      </c>
      <c r="C35" s="1"/>
      <c r="D35" s="1"/>
    </row>
    <row r="36" spans="1:4" x14ac:dyDescent="0.25">
      <c r="A36" s="1"/>
      <c r="B36" s="1"/>
      <c r="C36" s="1"/>
      <c r="D36" s="1"/>
    </row>
    <row r="37" spans="1:4" x14ac:dyDescent="0.25">
      <c r="A37" s="1" t="s">
        <v>25</v>
      </c>
      <c r="B37" s="6">
        <v>0.72415606501796004</v>
      </c>
      <c r="C37" s="1"/>
      <c r="D37" s="1"/>
    </row>
    <row r="38" spans="1:4" x14ac:dyDescent="0.25">
      <c r="A38" s="1"/>
      <c r="B38" s="1"/>
      <c r="C38" s="1"/>
      <c r="D38" s="1"/>
    </row>
    <row r="39" spans="1:4" x14ac:dyDescent="0.25">
      <c r="A39" s="1" t="s">
        <v>26</v>
      </c>
      <c r="B39" s="6">
        <v>9.9999999999999995E-7</v>
      </c>
      <c r="C39" s="1"/>
      <c r="D39" s="1"/>
    </row>
    <row r="40" spans="1:4" x14ac:dyDescent="0.25">
      <c r="A40" s="1"/>
      <c r="B40" s="1"/>
      <c r="C40" s="1"/>
      <c r="D40" s="1"/>
    </row>
    <row r="41" spans="1:4" x14ac:dyDescent="0.25">
      <c r="A41" s="1" t="s">
        <v>27</v>
      </c>
      <c r="B41" s="6">
        <v>1.6653345369377001E-16</v>
      </c>
      <c r="C41" s="1"/>
      <c r="D41" s="1"/>
    </row>
    <row r="42" spans="1:4" x14ac:dyDescent="0.25">
      <c r="A42" s="1"/>
      <c r="B42" s="1"/>
      <c r="C42" s="1"/>
      <c r="D42" s="1"/>
    </row>
    <row r="43" spans="1:4" x14ac:dyDescent="0.25">
      <c r="A43" s="1" t="s">
        <v>28</v>
      </c>
      <c r="B43" s="1" t="s">
        <v>29</v>
      </c>
      <c r="C43" s="1"/>
      <c r="D43" s="1"/>
    </row>
    <row r="44" spans="1:4" x14ac:dyDescent="0.25">
      <c r="A44" s="1"/>
      <c r="B44" s="1"/>
      <c r="C44" s="1"/>
      <c r="D44" s="1"/>
    </row>
    <row r="45" spans="1:4" x14ac:dyDescent="0.25">
      <c r="A45" s="1" t="s">
        <v>30</v>
      </c>
      <c r="B45" s="1" t="s">
        <v>153</v>
      </c>
      <c r="C45" s="1"/>
      <c r="D45" s="1"/>
    </row>
    <row r="46" spans="1:4" x14ac:dyDescent="0.25">
      <c r="A46" s="1"/>
      <c r="B46" s="1"/>
      <c r="C46" s="1"/>
      <c r="D46" s="1"/>
    </row>
    <row r="47" spans="1:4" x14ac:dyDescent="0.25">
      <c r="A47" s="1" t="s">
        <v>31</v>
      </c>
      <c r="B47" s="6">
        <v>22092</v>
      </c>
      <c r="C47" s="1"/>
      <c r="D47" s="1"/>
    </row>
    <row r="48" spans="1:4" x14ac:dyDescent="0.25">
      <c r="A48" s="1"/>
      <c r="B48" s="1"/>
      <c r="C48" s="1"/>
      <c r="D48" s="1"/>
    </row>
    <row r="49" spans="1:4" x14ac:dyDescent="0.25">
      <c r="A49" s="1" t="s">
        <v>32</v>
      </c>
      <c r="B49" s="6">
        <v>29</v>
      </c>
      <c r="C49" s="1"/>
      <c r="D49" s="1"/>
    </row>
    <row r="50" spans="1:4" x14ac:dyDescent="0.25">
      <c r="A50" s="1"/>
      <c r="B50" s="1"/>
      <c r="C50" s="1"/>
      <c r="D50" s="1"/>
    </row>
    <row r="51" spans="1:4" x14ac:dyDescent="0.25">
      <c r="A51" s="1" t="s">
        <v>33</v>
      </c>
      <c r="B51" s="6">
        <v>0</v>
      </c>
      <c r="C51" s="1"/>
      <c r="D51" s="1"/>
    </row>
    <row r="52" spans="1:4" x14ac:dyDescent="0.25">
      <c r="A52" s="1"/>
      <c r="B52" s="1"/>
      <c r="C52" s="1"/>
      <c r="D52" s="1"/>
    </row>
    <row r="53" spans="1:4" x14ac:dyDescent="0.25">
      <c r="A53" s="1" t="s">
        <v>34</v>
      </c>
      <c r="B53" s="1" t="s">
        <v>183</v>
      </c>
      <c r="C53" s="1"/>
      <c r="D53" s="1"/>
    </row>
    <row r="54" spans="1:4" x14ac:dyDescent="0.25">
      <c r="A54" s="1" t="s">
        <v>36</v>
      </c>
      <c r="B54" s="1" t="s">
        <v>35</v>
      </c>
      <c r="C54" s="1"/>
      <c r="D54" s="1"/>
    </row>
    <row r="55" spans="1:4" x14ac:dyDescent="0.25">
      <c r="A55" s="1" t="s">
        <v>37</v>
      </c>
      <c r="B55" s="1" t="s">
        <v>35</v>
      </c>
      <c r="C55" s="1"/>
      <c r="D55" s="1"/>
    </row>
    <row r="56" spans="1:4" x14ac:dyDescent="0.25">
      <c r="A56" s="1" t="s">
        <v>38</v>
      </c>
      <c r="B56" s="1" t="s">
        <v>35</v>
      </c>
      <c r="C56" s="1"/>
      <c r="D56" s="1"/>
    </row>
    <row r="57" spans="1:4" x14ac:dyDescent="0.25">
      <c r="A57" s="1" t="s">
        <v>39</v>
      </c>
      <c r="B57" s="1" t="s">
        <v>183</v>
      </c>
      <c r="C57" s="1"/>
      <c r="D57" s="1"/>
    </row>
    <row r="58" spans="1:4" x14ac:dyDescent="0.25">
      <c r="A58" s="1" t="s">
        <v>178</v>
      </c>
      <c r="B58" s="1" t="s">
        <v>177</v>
      </c>
      <c r="C58" s="1"/>
      <c r="D58" s="1"/>
    </row>
    <row r="59" spans="1:4" x14ac:dyDescent="0.25">
      <c r="A59" s="1"/>
      <c r="B59" s="1"/>
      <c r="C59" s="1"/>
      <c r="D59" s="1"/>
    </row>
    <row r="60" spans="1:4" x14ac:dyDescent="0.25">
      <c r="A60" s="1" t="s">
        <v>154</v>
      </c>
      <c r="B60" s="1"/>
      <c r="C60" s="1"/>
      <c r="D60" s="1"/>
    </row>
    <row r="61" spans="1:4" x14ac:dyDescent="0.25">
      <c r="A61" s="1"/>
      <c r="B61" s="1"/>
      <c r="C61" s="1"/>
      <c r="D61" s="1"/>
    </row>
    <row r="62" spans="1:4" x14ac:dyDescent="0.25">
      <c r="A62" s="1" t="s">
        <v>179</v>
      </c>
      <c r="B62" s="1"/>
      <c r="C62" s="1"/>
      <c r="D62" s="1"/>
    </row>
    <row r="63" spans="1:4" x14ac:dyDescent="0.25">
      <c r="A63" s="1"/>
      <c r="B63" s="1"/>
      <c r="C63" s="1"/>
      <c r="D63" s="1"/>
    </row>
    <row r="64" spans="1:4" x14ac:dyDescent="0.25">
      <c r="A64" s="1" t="s">
        <v>40</v>
      </c>
      <c r="B64" s="1"/>
      <c r="C64" s="1"/>
      <c r="D64" s="1"/>
    </row>
    <row r="65" spans="1:4" x14ac:dyDescent="0.25">
      <c r="A65" s="1"/>
      <c r="B65" s="1"/>
      <c r="C65" s="1"/>
      <c r="D65" s="1"/>
    </row>
    <row r="66" spans="1:4" x14ac:dyDescent="0.25">
      <c r="A66" s="1" t="s">
        <v>41</v>
      </c>
      <c r="B66" s="1"/>
      <c r="C66" s="1"/>
      <c r="D66" s="1"/>
    </row>
    <row r="67" spans="1:4" x14ac:dyDescent="0.25">
      <c r="A67" s="1" t="s">
        <v>42</v>
      </c>
      <c r="B67" s="1"/>
      <c r="C67" s="1"/>
      <c r="D67" s="1"/>
    </row>
    <row r="68" spans="1:4" x14ac:dyDescent="0.25">
      <c r="A68" s="1" t="s">
        <v>43</v>
      </c>
      <c r="B68" s="1"/>
      <c r="C68" s="1"/>
      <c r="D68" s="1"/>
    </row>
    <row r="69" spans="1:4" x14ac:dyDescent="0.25">
      <c r="A69" s="1" t="s">
        <v>44</v>
      </c>
      <c r="B69" s="1"/>
      <c r="C69" s="1"/>
      <c r="D69" s="1"/>
    </row>
    <row r="70" spans="1:4" x14ac:dyDescent="0.25">
      <c r="A70" s="1" t="s">
        <v>45</v>
      </c>
      <c r="B70" s="1"/>
      <c r="C70" s="1"/>
      <c r="D70" s="1"/>
    </row>
    <row r="71" spans="1:4" x14ac:dyDescent="0.25">
      <c r="A71" s="1" t="s">
        <v>46</v>
      </c>
      <c r="B71" s="1"/>
      <c r="C71" s="1"/>
      <c r="D71" s="1"/>
    </row>
    <row r="72" spans="1:4" x14ac:dyDescent="0.25">
      <c r="A72" s="1" t="s">
        <v>47</v>
      </c>
      <c r="B72" s="1"/>
      <c r="C72" s="1"/>
      <c r="D72" s="1"/>
    </row>
    <row r="73" spans="1:4" x14ac:dyDescent="0.25">
      <c r="A73" s="1" t="s">
        <v>48</v>
      </c>
      <c r="B73" s="1"/>
      <c r="C73" s="1"/>
      <c r="D73" s="1"/>
    </row>
    <row r="74" spans="1:4" x14ac:dyDescent="0.25">
      <c r="A74" s="1" t="s">
        <v>49</v>
      </c>
      <c r="B74" s="1"/>
      <c r="C74" s="1"/>
      <c r="D74" s="1"/>
    </row>
    <row r="75" spans="1:4" x14ac:dyDescent="0.25">
      <c r="A75" s="1"/>
      <c r="B75" s="1"/>
      <c r="C75" s="1"/>
      <c r="D75" s="1"/>
    </row>
    <row r="76" spans="1:4" x14ac:dyDescent="0.25">
      <c r="A76" s="1" t="s">
        <v>50</v>
      </c>
      <c r="B76" s="1"/>
      <c r="C76" s="1"/>
      <c r="D76" s="1"/>
    </row>
    <row r="77" spans="1:4" x14ac:dyDescent="0.25">
      <c r="A77" s="1"/>
      <c r="B77" s="1"/>
      <c r="C77" s="1"/>
      <c r="D77" s="1"/>
    </row>
    <row r="78" spans="1:4" x14ac:dyDescent="0.25">
      <c r="A78" s="1" t="s">
        <v>41</v>
      </c>
      <c r="B78" s="1"/>
      <c r="C78" s="1"/>
      <c r="D78" s="1"/>
    </row>
    <row r="79" spans="1:4" x14ac:dyDescent="0.25">
      <c r="A79" s="1" t="s">
        <v>51</v>
      </c>
      <c r="B79" s="1"/>
      <c r="C79" s="1"/>
      <c r="D79" s="1"/>
    </row>
    <row r="80" spans="1:4" x14ac:dyDescent="0.25">
      <c r="A80" s="1" t="s">
        <v>180</v>
      </c>
      <c r="B80" s="1" t="s">
        <v>181</v>
      </c>
      <c r="C80" s="1" t="s">
        <v>75</v>
      </c>
      <c r="D80" s="1" t="s">
        <v>76</v>
      </c>
    </row>
    <row r="81" spans="1:4" x14ac:dyDescent="0.25">
      <c r="A81" s="1" t="s">
        <v>52</v>
      </c>
      <c r="B81" s="1" t="s">
        <v>53</v>
      </c>
      <c r="C81" s="1" t="s">
        <v>54</v>
      </c>
      <c r="D81" s="1" t="s">
        <v>55</v>
      </c>
    </row>
    <row r="82" spans="1:4" x14ac:dyDescent="0.25">
      <c r="A82" s="1" t="s">
        <v>56</v>
      </c>
      <c r="B82" s="1" t="s">
        <v>57</v>
      </c>
      <c r="C82" s="1" t="s">
        <v>58</v>
      </c>
      <c r="D82" s="1" t="s">
        <v>59</v>
      </c>
    </row>
    <row r="83" spans="1:4" x14ac:dyDescent="0.25">
      <c r="A83" s="1" t="s">
        <v>60</v>
      </c>
      <c r="B83" s="1" t="s">
        <v>61</v>
      </c>
      <c r="C83" s="1"/>
      <c r="D83" s="1"/>
    </row>
    <row r="84" spans="1:4" x14ac:dyDescent="0.25">
      <c r="A84" s="1"/>
      <c r="B84" s="1"/>
      <c r="C84" s="1"/>
      <c r="D84" s="1"/>
    </row>
    <row r="85" spans="1:4" x14ac:dyDescent="0.25">
      <c r="A85" s="1" t="s">
        <v>41</v>
      </c>
      <c r="B85" s="1"/>
      <c r="C85" s="1"/>
      <c r="D85" s="1"/>
    </row>
    <row r="86" spans="1:4" x14ac:dyDescent="0.25">
      <c r="A86" s="1" t="s">
        <v>62</v>
      </c>
      <c r="B86" s="1"/>
      <c r="C86" s="1"/>
      <c r="D86" s="1"/>
    </row>
    <row r="87" spans="1:4" x14ac:dyDescent="0.25">
      <c r="A87" s="1" t="s">
        <v>182</v>
      </c>
      <c r="B87" s="1" t="s">
        <v>181</v>
      </c>
      <c r="C87" s="1" t="s">
        <v>75</v>
      </c>
      <c r="D87" s="1" t="s">
        <v>77</v>
      </c>
    </row>
    <row r="88" spans="1:4" x14ac:dyDescent="0.25">
      <c r="A88" s="1" t="s">
        <v>76</v>
      </c>
      <c r="B88" s="1" t="s">
        <v>78</v>
      </c>
      <c r="C88" s="1" t="s">
        <v>52</v>
      </c>
      <c r="D88" s="1" t="s">
        <v>63</v>
      </c>
    </row>
    <row r="89" spans="1:4" x14ac:dyDescent="0.25">
      <c r="A89" s="1" t="s">
        <v>53</v>
      </c>
      <c r="B89" s="1" t="s">
        <v>64</v>
      </c>
      <c r="C89" s="1" t="s">
        <v>54</v>
      </c>
      <c r="D89" s="1" t="s">
        <v>65</v>
      </c>
    </row>
    <row r="90" spans="1:4" x14ac:dyDescent="0.25">
      <c r="A90" s="1" t="s">
        <v>55</v>
      </c>
      <c r="B90" s="1" t="s">
        <v>66</v>
      </c>
      <c r="C90" s="1" t="s">
        <v>56</v>
      </c>
      <c r="D90" s="1" t="s">
        <v>67</v>
      </c>
    </row>
    <row r="91" spans="1:4" x14ac:dyDescent="0.25">
      <c r="A91" s="1" t="s">
        <v>57</v>
      </c>
      <c r="B91" s="1" t="s">
        <v>68</v>
      </c>
      <c r="C91" s="1" t="s">
        <v>58</v>
      </c>
      <c r="D91" s="1" t="s">
        <v>69</v>
      </c>
    </row>
    <row r="92" spans="1:4" x14ac:dyDescent="0.25">
      <c r="A92" s="1" t="s">
        <v>59</v>
      </c>
      <c r="B92" s="1" t="s">
        <v>70</v>
      </c>
      <c r="C92" s="1" t="s">
        <v>60</v>
      </c>
      <c r="D92" s="1" t="s">
        <v>71</v>
      </c>
    </row>
    <row r="93" spans="1:4" x14ac:dyDescent="0.25">
      <c r="A93" s="1" t="s">
        <v>61</v>
      </c>
      <c r="B93" s="1" t="s">
        <v>72</v>
      </c>
      <c r="C93" s="1"/>
      <c r="D93" s="1"/>
    </row>
    <row r="94" spans="1:4" x14ac:dyDescent="0.25">
      <c r="A94" s="1"/>
      <c r="B94" s="1"/>
      <c r="C94" s="1"/>
      <c r="D94" s="1"/>
    </row>
    <row r="95" spans="1:4" x14ac:dyDescent="0.25">
      <c r="A95" s="1" t="s">
        <v>73</v>
      </c>
      <c r="B95" s="1"/>
      <c r="C95" s="1"/>
      <c r="D95"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A2AB1-071D-4DE0-B3B6-6FC94133E620}">
  <dimension ref="A1:N45"/>
  <sheetViews>
    <sheetView tabSelected="1" topLeftCell="A8" zoomScale="82" zoomScaleNormal="82" workbookViewId="0">
      <selection activeCell="B36" sqref="B36"/>
    </sheetView>
  </sheetViews>
  <sheetFormatPr defaultRowHeight="15" x14ac:dyDescent="0.25"/>
  <cols>
    <col min="1" max="1" width="20.28515625" customWidth="1"/>
    <col min="5" max="5" width="5.42578125" customWidth="1"/>
    <col min="6" max="6" width="11.140625" customWidth="1"/>
    <col min="8" max="8" width="10" customWidth="1"/>
    <col min="10" max="10" width="11" customWidth="1"/>
  </cols>
  <sheetData>
    <row r="1" spans="1:12" ht="21" x14ac:dyDescent="0.35">
      <c r="A1" s="15" t="s">
        <v>143</v>
      </c>
    </row>
    <row r="2" spans="1:12" ht="15.75" x14ac:dyDescent="0.25">
      <c r="A2" s="11"/>
      <c r="B2" s="11"/>
      <c r="C2" s="11"/>
      <c r="D2" s="11"/>
      <c r="E2" s="11"/>
      <c r="F2" s="11"/>
      <c r="G2" s="11"/>
      <c r="H2" s="11"/>
      <c r="I2" s="17" t="s">
        <v>1</v>
      </c>
      <c r="J2" s="21" t="s">
        <v>2</v>
      </c>
      <c r="K2" s="11"/>
      <c r="L2" s="11"/>
    </row>
    <row r="3" spans="1:12" ht="15.75" x14ac:dyDescent="0.25">
      <c r="A3" s="11"/>
      <c r="B3" s="11"/>
      <c r="C3" s="11"/>
      <c r="D3" s="11"/>
      <c r="E3" s="11"/>
      <c r="F3" s="11"/>
      <c r="G3" s="11"/>
      <c r="H3" s="11"/>
      <c r="I3" s="11"/>
      <c r="J3" s="11"/>
      <c r="K3" s="11"/>
      <c r="L3" s="11"/>
    </row>
    <row r="4" spans="1:12" ht="15.75" x14ac:dyDescent="0.25">
      <c r="A4" s="17" t="s">
        <v>74</v>
      </c>
      <c r="B4" s="21">
        <v>1.05</v>
      </c>
      <c r="C4" s="11"/>
      <c r="D4" s="11"/>
      <c r="E4" s="11"/>
      <c r="F4" s="11"/>
      <c r="G4" s="11"/>
      <c r="H4" s="11"/>
      <c r="I4" s="11"/>
      <c r="J4" s="11"/>
      <c r="K4" s="11"/>
      <c r="L4" s="11"/>
    </row>
    <row r="5" spans="1:12" ht="15.75" x14ac:dyDescent="0.25">
      <c r="A5" s="17" t="s">
        <v>138</v>
      </c>
      <c r="B5" s="22">
        <f>(SUMPRODUCT(G17:G28,H17:H28) - Risk_Free_Return)/B9</f>
        <v>0.72414643783430466</v>
      </c>
      <c r="C5" s="11"/>
      <c r="D5" s="11"/>
      <c r="E5" s="11"/>
      <c r="F5" s="11"/>
      <c r="G5" s="11"/>
      <c r="H5" s="11"/>
      <c r="I5" s="11"/>
      <c r="J5" s="11"/>
      <c r="K5" s="11"/>
      <c r="L5" s="11"/>
    </row>
    <row r="6" spans="1:12" ht="15.75" x14ac:dyDescent="0.25">
      <c r="A6" s="11"/>
      <c r="B6" s="11"/>
      <c r="C6" s="11"/>
      <c r="D6" s="17" t="s">
        <v>150</v>
      </c>
      <c r="E6" s="11"/>
      <c r="F6" s="11"/>
      <c r="G6" s="11"/>
      <c r="H6" s="11"/>
      <c r="I6" s="17"/>
      <c r="J6" s="23" t="s">
        <v>158</v>
      </c>
      <c r="K6" s="23" t="s">
        <v>159</v>
      </c>
      <c r="L6" s="23" t="s">
        <v>160</v>
      </c>
    </row>
    <row r="7" spans="1:12" ht="15.75" x14ac:dyDescent="0.25">
      <c r="A7" s="17" t="s">
        <v>144</v>
      </c>
      <c r="B7" s="11"/>
      <c r="C7" s="11"/>
      <c r="D7" s="17" t="s">
        <v>151</v>
      </c>
      <c r="E7" s="11"/>
      <c r="F7" s="11"/>
      <c r="G7" s="11"/>
      <c r="H7" s="11"/>
      <c r="I7" s="17" t="s">
        <v>3</v>
      </c>
      <c r="J7" s="24">
        <f>SUMPRODUCT($H17:$H28,J17:J28)</f>
        <v>1.0890833333333334</v>
      </c>
      <c r="K7" s="24">
        <f>SUMPRODUCT($H17:$H28,K17:K28)</f>
        <v>1.2136666666666664</v>
      </c>
      <c r="L7" s="24">
        <f>SUMPRODUCT($H17:$H28,L17:L28)</f>
        <v>1.2345833333333334</v>
      </c>
    </row>
    <row r="8" spans="1:12" ht="15.75" x14ac:dyDescent="0.25">
      <c r="A8" s="17" t="s">
        <v>145</v>
      </c>
      <c r="B8" s="21">
        <v>1.1000000000000001</v>
      </c>
      <c r="C8" s="25" t="str">
        <f>[1]!WB(B8,"&lt;=",D8)</f>
        <v>&lt;=</v>
      </c>
      <c r="D8" s="11">
        <f>SUMPRODUCT(G17:G28,H17:H28)</f>
        <v>1.2017909471223047</v>
      </c>
      <c r="E8" s="11"/>
      <c r="F8" s="11"/>
      <c r="G8" s="11"/>
      <c r="H8" s="11"/>
      <c r="I8" s="11"/>
      <c r="J8" s="11"/>
      <c r="K8" s="11"/>
      <c r="L8" s="11"/>
    </row>
    <row r="9" spans="1:12" ht="15.75" x14ac:dyDescent="0.25">
      <c r="A9" s="17" t="s">
        <v>12</v>
      </c>
      <c r="B9" s="11">
        <f>SQRT(SUMPRODUCT(F17:F28,H17:H28))</f>
        <v>0.20961360740275667</v>
      </c>
      <c r="C9" s="11"/>
      <c r="D9" s="11"/>
      <c r="E9" s="11"/>
      <c r="F9" s="11"/>
      <c r="G9" s="11"/>
      <c r="H9" s="11"/>
      <c r="I9" s="11"/>
      <c r="J9" s="11"/>
      <c r="K9" s="11"/>
      <c r="L9" s="11"/>
    </row>
    <row r="10" spans="1:12" ht="15.75" x14ac:dyDescent="0.25">
      <c r="A10" s="17" t="s">
        <v>5</v>
      </c>
      <c r="B10" s="17">
        <f>COUNT(I17:I28)</f>
        <v>12</v>
      </c>
      <c r="C10" s="11"/>
      <c r="D10" s="11"/>
      <c r="E10" s="11"/>
      <c r="F10" s="11"/>
      <c r="G10" s="11"/>
      <c r="H10" s="11"/>
      <c r="I10" s="17" t="s">
        <v>142</v>
      </c>
      <c r="J10" s="21">
        <v>1</v>
      </c>
      <c r="K10" s="21">
        <v>1</v>
      </c>
      <c r="L10" s="21">
        <v>1</v>
      </c>
    </row>
    <row r="11" spans="1:12" ht="15.75" x14ac:dyDescent="0.25">
      <c r="A11" s="11"/>
      <c r="B11" s="11"/>
      <c r="C11" s="11"/>
      <c r="D11" s="11"/>
      <c r="E11" s="11"/>
      <c r="F11" s="11"/>
      <c r="G11" s="11"/>
      <c r="H11" s="11"/>
      <c r="I11" s="17"/>
      <c r="J11" s="25" t="str">
        <f>[1]!WB(J10,"&gt;=",J12)</f>
        <v>&gt;=</v>
      </c>
      <c r="K11" s="25" t="str">
        <f>[1]!WB(K10,"&gt;=",K12)</f>
        <v>&gt;=</v>
      </c>
      <c r="L11" s="25" t="str">
        <f>[1]!WB(L10,"&gt;=",L12)</f>
        <v>&gt;=</v>
      </c>
    </row>
    <row r="12" spans="1:12" ht="15.75" x14ac:dyDescent="0.25">
      <c r="A12" s="11"/>
      <c r="B12" s="11"/>
      <c r="C12" s="11"/>
      <c r="D12" s="11"/>
      <c r="E12" s="17" t="s">
        <v>7</v>
      </c>
      <c r="F12" s="26" t="str" cm="1">
        <f t="array" ref="F12">[1]!WB(SUM(J12:L12),"=",G12)</f>
        <v>=</v>
      </c>
      <c r="G12" s="27">
        <v>1</v>
      </c>
      <c r="H12" s="28"/>
      <c r="I12" s="17" t="s">
        <v>4</v>
      </c>
      <c r="J12" s="28">
        <v>0.13186904535967345</v>
      </c>
      <c r="K12" s="28">
        <v>0.65045928818467458</v>
      </c>
      <c r="L12" s="28">
        <v>0.217671666455652</v>
      </c>
    </row>
    <row r="13" spans="1:12" ht="15.75" x14ac:dyDescent="0.25">
      <c r="A13" s="11"/>
      <c r="B13" s="11"/>
      <c r="C13" s="11"/>
      <c r="D13" s="11"/>
      <c r="E13" s="11"/>
      <c r="F13" s="11"/>
      <c r="G13" s="11"/>
      <c r="H13" s="11"/>
      <c r="I13" s="17"/>
      <c r="J13" s="25" t="str">
        <f>[1]!WB(J12,"&gt;=",J14)</f>
        <v>&gt;=</v>
      </c>
      <c r="K13" s="25" t="str">
        <f>[1]!WB(K12,"&gt;=",K14)</f>
        <v>&gt;=</v>
      </c>
      <c r="L13" s="25" t="str">
        <f>[1]!WB(L12,"&gt;=",L14)</f>
        <v>&gt;=</v>
      </c>
    </row>
    <row r="14" spans="1:12" ht="15.75" x14ac:dyDescent="0.25">
      <c r="A14" s="11"/>
      <c r="B14" s="11"/>
      <c r="C14" s="11"/>
      <c r="D14" s="11"/>
      <c r="E14" s="26"/>
      <c r="F14" s="11"/>
      <c r="G14" s="11"/>
      <c r="H14" s="11"/>
      <c r="I14" s="17" t="s">
        <v>8</v>
      </c>
      <c r="J14" s="21">
        <v>0</v>
      </c>
      <c r="K14" s="21">
        <v>0</v>
      </c>
      <c r="L14" s="21">
        <v>0</v>
      </c>
    </row>
    <row r="15" spans="1:12" ht="15.75" x14ac:dyDescent="0.25">
      <c r="A15" s="11"/>
      <c r="B15" s="11"/>
      <c r="C15" s="11"/>
      <c r="D15" s="11"/>
      <c r="E15" s="26"/>
      <c r="F15" s="26" t="s">
        <v>9</v>
      </c>
      <c r="G15" s="26" t="s">
        <v>0</v>
      </c>
      <c r="H15" s="11"/>
      <c r="I15" s="11"/>
      <c r="J15" s="11"/>
      <c r="K15" s="11"/>
      <c r="L15" s="11"/>
    </row>
    <row r="16" spans="1:12" ht="15.75" x14ac:dyDescent="0.25">
      <c r="A16" s="11"/>
      <c r="B16" s="11"/>
      <c r="C16" s="11"/>
      <c r="D16" s="11"/>
      <c r="E16" s="29"/>
      <c r="F16" s="29" t="s">
        <v>10</v>
      </c>
      <c r="G16" s="29" t="s">
        <v>6</v>
      </c>
      <c r="H16" s="18" t="s">
        <v>146</v>
      </c>
      <c r="I16" s="19" t="s">
        <v>0</v>
      </c>
      <c r="J16" s="30" t="s">
        <v>158</v>
      </c>
      <c r="K16" s="30" t="s">
        <v>159</v>
      </c>
      <c r="L16" s="30" t="s">
        <v>160</v>
      </c>
    </row>
    <row r="17" spans="1:12" ht="15.75" x14ac:dyDescent="0.25">
      <c r="A17" s="11"/>
      <c r="B17" s="11"/>
      <c r="C17" s="11"/>
      <c r="D17" s="11"/>
      <c r="E17" s="11"/>
      <c r="F17" s="11">
        <f t="shared" ref="F17:F28" si="0">(Average_Return-G17)^2</f>
        <v>2.7410724947090687E-4</v>
      </c>
      <c r="G17" s="11">
        <f>SUMPRODUCT(J$12:L$12,J17:L17)</f>
        <v>1.2183471317513461</v>
      </c>
      <c r="H17" s="21">
        <f t="shared" ref="H17:H28" si="1">1/Sample_size</f>
        <v>8.3333333333333329E-2</v>
      </c>
      <c r="I17" s="20">
        <v>1943</v>
      </c>
      <c r="J17" s="21">
        <v>1.3</v>
      </c>
      <c r="K17" s="21">
        <v>1.2250000000000001</v>
      </c>
      <c r="L17" s="21">
        <v>1.149</v>
      </c>
    </row>
    <row r="18" spans="1:12" ht="15.75" x14ac:dyDescent="0.25">
      <c r="A18" s="11"/>
      <c r="B18" s="11"/>
      <c r="C18" s="11"/>
      <c r="D18" s="11"/>
      <c r="E18" s="11"/>
      <c r="F18" s="11">
        <f t="shared" si="0"/>
        <v>3.2512109958278668E-3</v>
      </c>
      <c r="G18" s="11">
        <f t="shared" ref="G18:G28" si="2">SUMPRODUCT(J$12:L$12,J18:L18)</f>
        <v>1.2588103385240714</v>
      </c>
      <c r="H18" s="21">
        <f t="shared" si="1"/>
        <v>8.3333333333333329E-2</v>
      </c>
      <c r="I18" s="20">
        <v>1944</v>
      </c>
      <c r="J18" s="21">
        <v>1.103</v>
      </c>
      <c r="K18" s="21">
        <v>1.29</v>
      </c>
      <c r="L18" s="21">
        <v>1.26</v>
      </c>
    </row>
    <row r="19" spans="1:12" ht="15.75" x14ac:dyDescent="0.25">
      <c r="A19" s="11"/>
      <c r="B19" s="11"/>
      <c r="C19" s="11"/>
      <c r="D19" s="11"/>
      <c r="E19" s="11"/>
      <c r="F19" s="11">
        <f t="shared" si="0"/>
        <v>3.4101396693965069E-3</v>
      </c>
      <c r="G19" s="11">
        <f t="shared" si="2"/>
        <v>1.2601873482904975</v>
      </c>
      <c r="H19" s="21">
        <f t="shared" si="1"/>
        <v>8.3333333333333329E-2</v>
      </c>
      <c r="I19" s="20">
        <v>1945</v>
      </c>
      <c r="J19" s="21">
        <v>1.216</v>
      </c>
      <c r="K19" s="21">
        <v>1.216</v>
      </c>
      <c r="L19" s="21">
        <v>1.419</v>
      </c>
    </row>
    <row r="20" spans="1:12" ht="15.75" x14ac:dyDescent="0.25">
      <c r="A20" s="11"/>
      <c r="B20" s="11"/>
      <c r="C20" s="11"/>
      <c r="D20" s="11"/>
      <c r="E20" s="11"/>
      <c r="F20" s="11">
        <f t="shared" si="0"/>
        <v>0.1614112901062717</v>
      </c>
      <c r="G20" s="11">
        <f t="shared" si="2"/>
        <v>0.80003070754368277</v>
      </c>
      <c r="H20" s="21">
        <f t="shared" si="1"/>
        <v>8.3333333333333329E-2</v>
      </c>
      <c r="I20" s="20">
        <v>1946</v>
      </c>
      <c r="J20" s="21">
        <v>0.95399999999999996</v>
      </c>
      <c r="K20" s="21">
        <v>0.72799999999999998</v>
      </c>
      <c r="L20" s="21">
        <v>0.92200000000000004</v>
      </c>
    </row>
    <row r="21" spans="1:12" ht="15.75" x14ac:dyDescent="0.25">
      <c r="A21" s="11"/>
      <c r="B21" s="11"/>
      <c r="C21" s="11"/>
      <c r="D21" s="11"/>
      <c r="E21" s="11"/>
      <c r="F21" s="11">
        <f t="shared" si="0"/>
        <v>6.5126514354178645E-3</v>
      </c>
      <c r="G21" s="11">
        <f t="shared" si="2"/>
        <v>1.1210899469090616</v>
      </c>
      <c r="H21" s="21">
        <f t="shared" si="1"/>
        <v>8.3333333333333329E-2</v>
      </c>
      <c r="I21" s="20">
        <v>1947</v>
      </c>
      <c r="J21" s="21">
        <v>0.92900000000000005</v>
      </c>
      <c r="K21" s="21">
        <v>1.1439999999999999</v>
      </c>
      <c r="L21" s="21">
        <v>1.169</v>
      </c>
    </row>
    <row r="22" spans="1:12" ht="15.75" x14ac:dyDescent="0.25">
      <c r="A22" s="11"/>
      <c r="B22" s="11"/>
      <c r="C22" s="11"/>
      <c r="D22" s="11"/>
      <c r="E22" s="11"/>
      <c r="F22" s="11">
        <f t="shared" si="0"/>
        <v>1.7536551472828191E-2</v>
      </c>
      <c r="G22" s="11">
        <f t="shared" si="2"/>
        <v>1.0693653020499541</v>
      </c>
      <c r="H22" s="21">
        <f t="shared" si="1"/>
        <v>8.3333333333333329E-2</v>
      </c>
      <c r="I22" s="20">
        <v>1948</v>
      </c>
      <c r="J22" s="21">
        <v>1.056</v>
      </c>
      <c r="K22" s="21">
        <v>1.107</v>
      </c>
      <c r="L22" s="21">
        <v>0.96499999999999997</v>
      </c>
    </row>
    <row r="23" spans="1:12" ht="15.75" x14ac:dyDescent="0.25">
      <c r="A23" s="11"/>
      <c r="B23" s="11"/>
      <c r="C23" s="11"/>
      <c r="D23" s="11"/>
      <c r="E23" s="11"/>
      <c r="F23" s="11">
        <f t="shared" si="0"/>
        <v>1.6783638935559512E-3</v>
      </c>
      <c r="G23" s="11">
        <f t="shared" si="2"/>
        <v>1.2427587868695498</v>
      </c>
      <c r="H23" s="21">
        <f t="shared" si="1"/>
        <v>8.3333333333333329E-2</v>
      </c>
      <c r="I23" s="20">
        <v>1949</v>
      </c>
      <c r="J23" s="21">
        <v>1.038</v>
      </c>
      <c r="K23" s="21">
        <v>1.321</v>
      </c>
      <c r="L23" s="21">
        <v>1.133</v>
      </c>
    </row>
    <row r="24" spans="1:12" ht="15.75" x14ac:dyDescent="0.25">
      <c r="A24" s="11"/>
      <c r="B24" s="11"/>
      <c r="C24" s="11"/>
      <c r="D24" s="11"/>
      <c r="E24" s="11"/>
      <c r="F24" s="11">
        <f t="shared" si="0"/>
        <v>2.8113611409075007E-2</v>
      </c>
      <c r="G24" s="11">
        <f t="shared" si="2"/>
        <v>1.3694620877788739</v>
      </c>
      <c r="H24" s="21">
        <f t="shared" si="1"/>
        <v>8.3333333333333329E-2</v>
      </c>
      <c r="I24" s="20">
        <v>1950</v>
      </c>
      <c r="J24" s="21">
        <v>1.089</v>
      </c>
      <c r="K24" s="21">
        <v>1.3049999999999999</v>
      </c>
      <c r="L24" s="21">
        <v>1.732</v>
      </c>
    </row>
    <row r="25" spans="1:12" ht="15.75" x14ac:dyDescent="0.25">
      <c r="A25" s="11"/>
      <c r="B25" s="11"/>
      <c r="C25" s="11"/>
      <c r="D25" s="11"/>
      <c r="E25" s="11"/>
      <c r="F25" s="11">
        <f t="shared" si="0"/>
        <v>3.4236619668662309E-3</v>
      </c>
      <c r="G25" s="11">
        <f t="shared" si="2"/>
        <v>1.1432788802739509</v>
      </c>
      <c r="H25" s="21">
        <f t="shared" si="1"/>
        <v>8.3333333333333329E-2</v>
      </c>
      <c r="I25" s="20">
        <v>1951</v>
      </c>
      <c r="J25" s="21">
        <v>1.0900000000000001</v>
      </c>
      <c r="K25" s="21">
        <v>1.1950000000000001</v>
      </c>
      <c r="L25" s="21">
        <v>1.0209999999999999</v>
      </c>
    </row>
    <row r="26" spans="1:12" ht="15.75" x14ac:dyDescent="0.25">
      <c r="A26" s="11"/>
      <c r="B26" s="11"/>
      <c r="C26" s="11"/>
      <c r="D26" s="11"/>
      <c r="E26" s="11"/>
      <c r="F26" s="11">
        <f t="shared" si="0"/>
        <v>8.3445108788750885E-3</v>
      </c>
      <c r="G26" s="11">
        <f t="shared" si="2"/>
        <v>1.2931392414625664</v>
      </c>
      <c r="H26" s="21">
        <f t="shared" si="1"/>
        <v>8.3333333333333329E-2</v>
      </c>
      <c r="I26" s="20">
        <v>1952</v>
      </c>
      <c r="J26" s="21">
        <v>1.083</v>
      </c>
      <c r="K26" s="21">
        <v>1.39</v>
      </c>
      <c r="L26" s="21">
        <v>1.131</v>
      </c>
    </row>
    <row r="27" spans="1:12" ht="15.75" x14ac:dyDescent="0.25">
      <c r="A27" s="11"/>
      <c r="B27" s="11"/>
      <c r="C27" s="11"/>
      <c r="D27" s="11"/>
      <c r="E27" s="11"/>
      <c r="F27" s="11">
        <f t="shared" si="0"/>
        <v>5.8904537137675496E-2</v>
      </c>
      <c r="G27" s="11">
        <f t="shared" si="2"/>
        <v>0.95908837783702605</v>
      </c>
      <c r="H27" s="21">
        <f t="shared" si="1"/>
        <v>8.3333333333333329E-2</v>
      </c>
      <c r="I27" s="20">
        <v>1953</v>
      </c>
      <c r="J27" s="21">
        <v>1.0349999999999999</v>
      </c>
      <c r="K27" s="21">
        <v>0.92800000000000005</v>
      </c>
      <c r="L27" s="21">
        <v>1.006</v>
      </c>
    </row>
    <row r="28" spans="1:12" ht="15.75" x14ac:dyDescent="0.25">
      <c r="A28" s="11"/>
      <c r="B28" s="11"/>
      <c r="C28" s="11"/>
      <c r="D28" s="11"/>
      <c r="E28" s="11"/>
      <c r="F28" s="11">
        <f t="shared" si="0"/>
        <v>0.23439373668550334</v>
      </c>
      <c r="G28" s="11">
        <f t="shared" si="2"/>
        <v>1.6859332161770768</v>
      </c>
      <c r="H28" s="21">
        <f t="shared" si="1"/>
        <v>8.3333333333333329E-2</v>
      </c>
      <c r="I28" s="20">
        <v>1954</v>
      </c>
      <c r="J28" s="21">
        <v>1.1759999999999999</v>
      </c>
      <c r="K28" s="21">
        <v>1.7150000000000001</v>
      </c>
      <c r="L28" s="21">
        <v>1.9079999999999999</v>
      </c>
    </row>
    <row r="29" spans="1:12" ht="15.75" x14ac:dyDescent="0.25">
      <c r="A29" s="11"/>
      <c r="B29" s="11"/>
      <c r="C29" s="11"/>
      <c r="D29" s="11"/>
      <c r="E29" s="11"/>
      <c r="F29" s="11"/>
      <c r="G29" s="11"/>
      <c r="H29" s="11"/>
      <c r="I29" s="11"/>
      <c r="J29" s="11"/>
      <c r="K29" s="11"/>
      <c r="L29" s="11"/>
    </row>
    <row r="31" spans="1:12" x14ac:dyDescent="0.25">
      <c r="A31" t="s">
        <v>185</v>
      </c>
    </row>
    <row r="34" spans="1:14" ht="15.75" x14ac:dyDescent="0.25">
      <c r="A34" s="11" t="s">
        <v>187</v>
      </c>
      <c r="B34" s="11"/>
      <c r="C34" s="11"/>
      <c r="D34" s="11"/>
      <c r="E34" s="11"/>
      <c r="F34" s="11"/>
      <c r="G34" s="11"/>
      <c r="H34" s="11"/>
      <c r="I34" s="11"/>
      <c r="J34" s="11"/>
      <c r="K34" s="11"/>
      <c r="L34" s="11"/>
      <c r="M34" s="11"/>
      <c r="N34" s="11"/>
    </row>
    <row r="35" spans="1:14" ht="15.75" x14ac:dyDescent="0.25">
      <c r="A35" s="11" t="s">
        <v>184</v>
      </c>
      <c r="B35" s="11"/>
      <c r="C35" s="11"/>
      <c r="D35" s="11"/>
      <c r="E35" s="11"/>
      <c r="F35" s="11"/>
      <c r="G35" s="11"/>
      <c r="H35" s="11"/>
      <c r="I35" s="11"/>
      <c r="J35" s="11"/>
      <c r="K35" s="11"/>
      <c r="L35" s="11"/>
      <c r="M35" s="11"/>
      <c r="N35" s="11"/>
    </row>
    <row r="36" spans="1:14" ht="15.75" x14ac:dyDescent="0.25">
      <c r="A36" s="11"/>
      <c r="B36" s="11" cm="1">
        <f t="array" ref="B36:M38">TRANSPOSE(J17:L28)</f>
        <v>1.3</v>
      </c>
      <c r="C36" s="11">
        <v>1.103</v>
      </c>
      <c r="D36" s="11">
        <v>1.216</v>
      </c>
      <c r="E36" s="11">
        <v>0.95399999999999996</v>
      </c>
      <c r="F36" s="11">
        <v>0.92900000000000005</v>
      </c>
      <c r="G36" s="11">
        <v>1.056</v>
      </c>
      <c r="H36" s="11">
        <v>1.038</v>
      </c>
      <c r="I36" s="11">
        <v>1.089</v>
      </c>
      <c r="J36" s="11">
        <v>1.0900000000000001</v>
      </c>
      <c r="K36" s="11">
        <v>1.083</v>
      </c>
      <c r="L36" s="11">
        <v>1.0349999999999999</v>
      </c>
      <c r="M36" s="11">
        <v>1.1759999999999999</v>
      </c>
      <c r="N36" s="11"/>
    </row>
    <row r="37" spans="1:14" ht="15.75" x14ac:dyDescent="0.25">
      <c r="A37" s="11"/>
      <c r="B37" s="11">
        <v>1.2250000000000001</v>
      </c>
      <c r="C37" s="11">
        <v>1.29</v>
      </c>
      <c r="D37" s="11">
        <v>1.216</v>
      </c>
      <c r="E37" s="11">
        <v>0.72799999999999998</v>
      </c>
      <c r="F37" s="11">
        <v>1.1439999999999999</v>
      </c>
      <c r="G37" s="11">
        <v>1.107</v>
      </c>
      <c r="H37" s="11">
        <v>1.321</v>
      </c>
      <c r="I37" s="11">
        <v>1.3049999999999999</v>
      </c>
      <c r="J37" s="11">
        <v>1.1950000000000001</v>
      </c>
      <c r="K37" s="11">
        <v>1.39</v>
      </c>
      <c r="L37" s="11">
        <v>0.92800000000000005</v>
      </c>
      <c r="M37" s="11">
        <v>1.7150000000000001</v>
      </c>
      <c r="N37" s="11"/>
    </row>
    <row r="38" spans="1:14" ht="15.75" x14ac:dyDescent="0.25">
      <c r="A38" s="11"/>
      <c r="B38" s="11">
        <v>1.149</v>
      </c>
      <c r="C38" s="11">
        <v>1.26</v>
      </c>
      <c r="D38" s="11">
        <v>1.419</v>
      </c>
      <c r="E38" s="11">
        <v>0.92200000000000004</v>
      </c>
      <c r="F38" s="11">
        <v>1.169</v>
      </c>
      <c r="G38" s="11">
        <v>0.96499999999999997</v>
      </c>
      <c r="H38" s="11">
        <v>1.133</v>
      </c>
      <c r="I38" s="11">
        <v>1.732</v>
      </c>
      <c r="J38" s="11">
        <v>1.0209999999999999</v>
      </c>
      <c r="K38" s="11">
        <v>1.131</v>
      </c>
      <c r="L38" s="11">
        <v>1.006</v>
      </c>
      <c r="M38" s="11">
        <v>1.9079999999999999</v>
      </c>
      <c r="N38" s="11"/>
    </row>
    <row r="39" spans="1:14" ht="15.75" x14ac:dyDescent="0.25">
      <c r="A39" s="11"/>
      <c r="B39" s="11"/>
      <c r="C39" s="11"/>
      <c r="D39" s="11"/>
      <c r="E39" s="11"/>
      <c r="F39" s="11"/>
      <c r="G39" s="11"/>
      <c r="H39" s="11"/>
      <c r="I39" s="11"/>
      <c r="J39" s="11"/>
      <c r="K39" s="11"/>
      <c r="L39" s="11"/>
      <c r="M39" s="11"/>
      <c r="N39" s="11"/>
    </row>
    <row r="40" spans="1:14" ht="15.75" x14ac:dyDescent="0.25">
      <c r="B40" s="11"/>
      <c r="C40" s="11" t="s">
        <v>186</v>
      </c>
      <c r="D40" s="11"/>
      <c r="E40" s="11"/>
      <c r="F40" s="11"/>
      <c r="G40" s="11"/>
      <c r="H40" s="11"/>
      <c r="I40" s="11"/>
      <c r="J40" s="17" t="str">
        <f>J16</f>
        <v>ATT</v>
      </c>
      <c r="K40" s="17" t="str">
        <f t="shared" ref="K40:L40" si="3">K16</f>
        <v>GMC</v>
      </c>
      <c r="L40" s="17" t="str">
        <f t="shared" si="3"/>
        <v>USX</v>
      </c>
      <c r="M40" s="11"/>
      <c r="N40" s="11"/>
    </row>
    <row r="41" spans="1:14" ht="15.75" x14ac:dyDescent="0.25">
      <c r="A41" s="11"/>
      <c r="B41" s="11"/>
      <c r="C41" s="11"/>
      <c r="D41" s="11"/>
      <c r="E41" s="11"/>
      <c r="F41" s="11"/>
      <c r="G41" s="11"/>
      <c r="H41" s="11"/>
      <c r="I41" s="17" t="str" cm="1">
        <f t="array" ref="I41:I43">TRANSPOSE(J6:L6)</f>
        <v>ATT</v>
      </c>
      <c r="J41" s="11">
        <f>_xlfn.COVARIANCE.S($B36:$M36,J$17:J$28)</f>
        <v>1.080753787878788E-2</v>
      </c>
      <c r="K41" s="11">
        <f t="shared" ref="K41:L41" si="4">_xlfn.COVARIANCE.S($B36:$M36,K$17:K$28)</f>
        <v>1.2407212121212124E-2</v>
      </c>
      <c r="L41" s="11">
        <f t="shared" si="4"/>
        <v>1.307512878787878E-2</v>
      </c>
      <c r="M41" s="11"/>
      <c r="N41" s="11"/>
    </row>
    <row r="42" spans="1:14" ht="15.75" x14ac:dyDescent="0.25">
      <c r="A42" s="11"/>
      <c r="B42" s="11"/>
      <c r="C42" s="11"/>
      <c r="D42" s="11"/>
      <c r="E42" s="11"/>
      <c r="F42" s="11"/>
      <c r="G42" s="11"/>
      <c r="H42" s="11"/>
      <c r="I42" s="17" t="str">
        <v>GMC</v>
      </c>
      <c r="J42" s="11">
        <f t="shared" ref="J42:L42" si="5">_xlfn.COVARIANCE.S($B37:$M37,J$17:J$28)</f>
        <v>1.2407212121212124E-2</v>
      </c>
      <c r="K42" s="11">
        <f t="shared" si="5"/>
        <v>5.8391696969696968E-2</v>
      </c>
      <c r="L42" s="11">
        <f t="shared" si="5"/>
        <v>5.5426393939393942E-2</v>
      </c>
      <c r="M42" s="11"/>
      <c r="N42" s="11"/>
    </row>
    <row r="43" spans="1:14" ht="15.75" x14ac:dyDescent="0.25">
      <c r="A43" s="11"/>
      <c r="B43" s="11"/>
      <c r="C43" s="11"/>
      <c r="D43" s="11"/>
      <c r="E43" s="11"/>
      <c r="F43" s="11"/>
      <c r="G43" s="11"/>
      <c r="H43" s="11"/>
      <c r="I43" s="17" t="str">
        <v>USX</v>
      </c>
      <c r="J43" s="11">
        <f t="shared" ref="J43:L43" si="6">_xlfn.COVARIANCE.S($B38:$M38,J$17:J$28)</f>
        <v>1.307512878787878E-2</v>
      </c>
      <c r="K43" s="11">
        <f t="shared" si="6"/>
        <v>5.5426393939393942E-2</v>
      </c>
      <c r="L43" s="11">
        <f t="shared" si="6"/>
        <v>9.4226810606060585E-2</v>
      </c>
      <c r="M43" s="11"/>
      <c r="N43" s="11"/>
    </row>
    <row r="44" spans="1:14" ht="15.75" x14ac:dyDescent="0.25">
      <c r="A44" s="11"/>
      <c r="B44" s="11"/>
      <c r="C44" s="11"/>
      <c r="D44" s="11"/>
      <c r="E44" s="11"/>
      <c r="F44" s="11"/>
      <c r="G44" s="11"/>
      <c r="H44" s="11"/>
      <c r="I44" s="11"/>
      <c r="J44" s="11"/>
      <c r="K44" s="11"/>
      <c r="L44" s="11"/>
      <c r="M44" s="11"/>
      <c r="N44" s="11"/>
    </row>
    <row r="45" spans="1:14" ht="15.75" x14ac:dyDescent="0.25">
      <c r="A45" s="11"/>
      <c r="B45" s="11"/>
      <c r="C45" s="11"/>
      <c r="D45" s="11"/>
      <c r="E45" s="11"/>
      <c r="F45" s="11"/>
      <c r="G45" s="11"/>
      <c r="H45" s="11"/>
      <c r="I45" s="11"/>
      <c r="J45" s="11"/>
      <c r="K45" s="11"/>
      <c r="L45" s="11"/>
      <c r="M45" s="11"/>
      <c r="N45" s="1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10C6C-DC75-480E-B20E-4A623643C6C2}">
  <dimension ref="A1:A93"/>
  <sheetViews>
    <sheetView workbookViewId="0">
      <selection activeCell="A86" sqref="A86"/>
    </sheetView>
  </sheetViews>
  <sheetFormatPr defaultRowHeight="15" x14ac:dyDescent="0.25"/>
  <cols>
    <col min="1" max="1" width="109.7109375" customWidth="1"/>
  </cols>
  <sheetData>
    <row r="1" spans="1:1" ht="18.75" x14ac:dyDescent="0.3">
      <c r="A1" s="7" t="s">
        <v>79</v>
      </c>
    </row>
    <row r="2" spans="1:1" x14ac:dyDescent="0.25">
      <c r="A2" s="8" t="s">
        <v>147</v>
      </c>
    </row>
    <row r="3" spans="1:1" x14ac:dyDescent="0.25">
      <c r="A3" s="8" t="s">
        <v>140</v>
      </c>
    </row>
    <row r="4" spans="1:1" x14ac:dyDescent="0.25">
      <c r="A4" t="s">
        <v>155</v>
      </c>
    </row>
    <row r="5" spans="1:1" x14ac:dyDescent="0.25">
      <c r="A5" s="8" t="s">
        <v>149</v>
      </c>
    </row>
    <row r="6" spans="1:1" x14ac:dyDescent="0.25">
      <c r="A6" s="8"/>
    </row>
    <row r="7" spans="1:1" x14ac:dyDescent="0.25">
      <c r="A7" s="16" t="s">
        <v>152</v>
      </c>
    </row>
    <row r="9" spans="1:1" ht="15.75" x14ac:dyDescent="0.25">
      <c r="A9" s="9" t="s">
        <v>80</v>
      </c>
    </row>
    <row r="10" spans="1:1" x14ac:dyDescent="0.25">
      <c r="A10" t="s">
        <v>156</v>
      </c>
    </row>
    <row r="11" spans="1:1" x14ac:dyDescent="0.25">
      <c r="A11" s="8" t="s">
        <v>81</v>
      </c>
    </row>
    <row r="12" spans="1:1" x14ac:dyDescent="0.25">
      <c r="A12" s="8" t="s">
        <v>82</v>
      </c>
    </row>
    <row r="13" spans="1:1" x14ac:dyDescent="0.25">
      <c r="A13" s="8" t="s">
        <v>83</v>
      </c>
    </row>
    <row r="15" spans="1:1" ht="15.75" x14ac:dyDescent="0.25">
      <c r="A15" s="10" t="s">
        <v>84</v>
      </c>
    </row>
    <row r="16" spans="1:1" x14ac:dyDescent="0.25">
      <c r="A16" t="s">
        <v>141</v>
      </c>
    </row>
    <row r="17" spans="1:1" x14ac:dyDescent="0.25">
      <c r="A17" s="8" t="s">
        <v>85</v>
      </c>
    </row>
    <row r="18" spans="1:1" x14ac:dyDescent="0.25">
      <c r="A18" s="8" t="s">
        <v>86</v>
      </c>
    </row>
    <row r="19" spans="1:1" x14ac:dyDescent="0.25">
      <c r="A19" s="8" t="s">
        <v>87</v>
      </c>
    </row>
    <row r="20" spans="1:1" x14ac:dyDescent="0.25">
      <c r="A20" s="8" t="s">
        <v>88</v>
      </c>
    </row>
    <row r="22" spans="1:1" ht="15.75" x14ac:dyDescent="0.25">
      <c r="A22" s="11" t="s">
        <v>89</v>
      </c>
    </row>
    <row r="23" spans="1:1" x14ac:dyDescent="0.25">
      <c r="A23" t="s">
        <v>90</v>
      </c>
    </row>
    <row r="24" spans="1:1" x14ac:dyDescent="0.25">
      <c r="A24" t="s">
        <v>91</v>
      </c>
    </row>
    <row r="25" spans="1:1" x14ac:dyDescent="0.25">
      <c r="A25" t="s">
        <v>92</v>
      </c>
    </row>
    <row r="26" spans="1:1" x14ac:dyDescent="0.25">
      <c r="A26" t="s">
        <v>93</v>
      </c>
    </row>
    <row r="27" spans="1:1" x14ac:dyDescent="0.25">
      <c r="A27" t="s">
        <v>94</v>
      </c>
    </row>
    <row r="28" spans="1:1" x14ac:dyDescent="0.25">
      <c r="A28" t="s">
        <v>95</v>
      </c>
    </row>
    <row r="29" spans="1:1" x14ac:dyDescent="0.25">
      <c r="A29" t="s">
        <v>96</v>
      </c>
    </row>
    <row r="30" spans="1:1" x14ac:dyDescent="0.25">
      <c r="A30" t="s">
        <v>97</v>
      </c>
    </row>
    <row r="31" spans="1:1" x14ac:dyDescent="0.25">
      <c r="A31" t="s">
        <v>98</v>
      </c>
    </row>
    <row r="32" spans="1:1" x14ac:dyDescent="0.25">
      <c r="A32" t="s">
        <v>99</v>
      </c>
    </row>
    <row r="34" spans="1:1" ht="15.75" x14ac:dyDescent="0.25">
      <c r="A34" s="10" t="s">
        <v>100</v>
      </c>
    </row>
    <row r="35" spans="1:1" x14ac:dyDescent="0.25">
      <c r="A35" s="8" t="s">
        <v>105</v>
      </c>
    </row>
    <row r="36" spans="1:1" x14ac:dyDescent="0.25">
      <c r="A36" s="8" t="s">
        <v>101</v>
      </c>
    </row>
    <row r="37" spans="1:1" x14ac:dyDescent="0.25">
      <c r="A37" s="8" t="s">
        <v>102</v>
      </c>
    </row>
    <row r="39" spans="1:1" ht="15.75" x14ac:dyDescent="0.25">
      <c r="A39" s="10" t="s">
        <v>103</v>
      </c>
    </row>
    <row r="40" spans="1:1" x14ac:dyDescent="0.25">
      <c r="A40" s="8" t="s">
        <v>104</v>
      </c>
    </row>
    <row r="42" spans="1:1" ht="15.75" x14ac:dyDescent="0.25">
      <c r="A42" s="10" t="s">
        <v>106</v>
      </c>
    </row>
    <row r="43" spans="1:1" x14ac:dyDescent="0.25">
      <c r="A43" s="8" t="s">
        <v>111</v>
      </c>
    </row>
    <row r="45" spans="1:1" x14ac:dyDescent="0.25">
      <c r="A45" s="8" t="s">
        <v>107</v>
      </c>
    </row>
    <row r="46" spans="1:1" x14ac:dyDescent="0.25">
      <c r="A46" s="8" t="s">
        <v>108</v>
      </c>
    </row>
    <row r="48" spans="1:1" x14ac:dyDescent="0.25">
      <c r="A48" s="8" t="s">
        <v>109</v>
      </c>
    </row>
    <row r="49" spans="1:1" x14ac:dyDescent="0.25">
      <c r="A49" t="s">
        <v>110</v>
      </c>
    </row>
    <row r="51" spans="1:1" ht="15.75" x14ac:dyDescent="0.25">
      <c r="A51" s="11" t="s">
        <v>112</v>
      </c>
    </row>
    <row r="52" spans="1:1" x14ac:dyDescent="0.25">
      <c r="A52" t="s">
        <v>148</v>
      </c>
    </row>
    <row r="53" spans="1:1" x14ac:dyDescent="0.25">
      <c r="A53" s="12" t="s">
        <v>113</v>
      </c>
    </row>
    <row r="54" spans="1:1" x14ac:dyDescent="0.25">
      <c r="A54" t="s">
        <v>114</v>
      </c>
    </row>
    <row r="55" spans="1:1" x14ac:dyDescent="0.25">
      <c r="A55" t="s">
        <v>115</v>
      </c>
    </row>
    <row r="57" spans="1:1" ht="15.75" x14ac:dyDescent="0.25">
      <c r="A57" s="11" t="s">
        <v>116</v>
      </c>
    </row>
    <row r="58" spans="1:1" x14ac:dyDescent="0.25">
      <c r="A58" s="8" t="s">
        <v>117</v>
      </c>
    </row>
    <row r="59" spans="1:1" x14ac:dyDescent="0.25">
      <c r="A59" s="8" t="s">
        <v>118</v>
      </c>
    </row>
    <row r="60" spans="1:1" x14ac:dyDescent="0.25">
      <c r="A60" s="8"/>
    </row>
    <row r="61" spans="1:1" x14ac:dyDescent="0.25">
      <c r="A61" s="8" t="s">
        <v>119</v>
      </c>
    </row>
    <row r="62" spans="1:1" x14ac:dyDescent="0.25">
      <c r="A62" s="8" t="s">
        <v>120</v>
      </c>
    </row>
    <row r="63" spans="1:1" x14ac:dyDescent="0.25">
      <c r="A63" s="8"/>
    </row>
    <row r="64" spans="1:1" x14ac:dyDescent="0.25">
      <c r="A64" s="8" t="s">
        <v>121</v>
      </c>
    </row>
    <row r="65" spans="1:1" x14ac:dyDescent="0.25">
      <c r="A65" s="8" t="s">
        <v>122</v>
      </c>
    </row>
    <row r="66" spans="1:1" x14ac:dyDescent="0.25">
      <c r="A66" s="8"/>
    </row>
    <row r="67" spans="1:1" x14ac:dyDescent="0.25">
      <c r="A67" s="8" t="s">
        <v>123</v>
      </c>
    </row>
    <row r="68" spans="1:1" x14ac:dyDescent="0.25">
      <c r="A68" s="8" t="s">
        <v>124</v>
      </c>
    </row>
    <row r="69" spans="1:1" x14ac:dyDescent="0.25">
      <c r="A69" s="8" t="s">
        <v>125</v>
      </c>
    </row>
    <row r="70" spans="1:1" x14ac:dyDescent="0.25">
      <c r="A70" s="8"/>
    </row>
    <row r="71" spans="1:1" x14ac:dyDescent="0.25">
      <c r="A71" s="8" t="s">
        <v>126</v>
      </c>
    </row>
    <row r="73" spans="1:1" ht="15.75" x14ac:dyDescent="0.25">
      <c r="A73" s="13" t="s">
        <v>127</v>
      </c>
    </row>
    <row r="74" spans="1:1" x14ac:dyDescent="0.25">
      <c r="A74" s="14" t="s">
        <v>128</v>
      </c>
    </row>
    <row r="76" spans="1:1" ht="30" x14ac:dyDescent="0.25">
      <c r="A76" s="14" t="s">
        <v>136</v>
      </c>
    </row>
    <row r="78" spans="1:1" x14ac:dyDescent="0.25">
      <c r="A78" s="14" t="s">
        <v>129</v>
      </c>
    </row>
    <row r="80" spans="1:1" ht="30" x14ac:dyDescent="0.25">
      <c r="A80" s="14" t="s">
        <v>137</v>
      </c>
    </row>
    <row r="81" spans="1:1" ht="30" x14ac:dyDescent="0.25">
      <c r="A81" s="14" t="s">
        <v>139</v>
      </c>
    </row>
    <row r="83" spans="1:1" ht="30" x14ac:dyDescent="0.25">
      <c r="A83" s="14" t="s">
        <v>130</v>
      </c>
    </row>
    <row r="85" spans="1:1" x14ac:dyDescent="0.25">
      <c r="A85" s="14" t="s">
        <v>157</v>
      </c>
    </row>
    <row r="86" spans="1:1" x14ac:dyDescent="0.25">
      <c r="A86" s="14"/>
    </row>
    <row r="87" spans="1:1" ht="15.75" x14ac:dyDescent="0.25">
      <c r="A87" s="11" t="s">
        <v>131</v>
      </c>
    </row>
    <row r="88" spans="1:1" x14ac:dyDescent="0.25">
      <c r="A88" s="14" t="s">
        <v>132</v>
      </c>
    </row>
    <row r="89" spans="1:1" x14ac:dyDescent="0.25">
      <c r="A89" s="14" t="s">
        <v>133</v>
      </c>
    </row>
    <row r="91" spans="1:1" ht="15.75" x14ac:dyDescent="0.25">
      <c r="A91" s="13" t="s">
        <v>134</v>
      </c>
    </row>
    <row r="92" spans="1:1" x14ac:dyDescent="0.25">
      <c r="A92" s="14" t="s">
        <v>135</v>
      </c>
    </row>
    <row r="93" spans="1:1" x14ac:dyDescent="0.25">
      <c r="A93" s="14" t="s">
        <v>133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WB! Status</vt:lpstr>
      <vt:lpstr>Model</vt:lpstr>
      <vt:lpstr>Notes</vt:lpstr>
      <vt:lpstr>Average_Return</vt:lpstr>
      <vt:lpstr>Risk_Free_Return</vt:lpstr>
      <vt:lpstr>Sample_size</vt:lpstr>
      <vt:lpstr>WBMAX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2021-10-16T02:28:22Z</dcterms:created>
  <dcterms:modified xsi:type="dcterms:W3CDTF">2026-06-14T18:56:18Z</dcterms:modified>
</cp:coreProperties>
</file>