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66925"/>
  <xr:revisionPtr revIDLastSave="0" documentId="13_ncr:1_{E6AA3107-FF0A-40BF-95F5-F8A802BFC6B9}" xr6:coauthVersionLast="47" xr6:coauthVersionMax="47" xr10:uidLastSave="{00000000-0000-0000-0000-000000000000}"/>
  <bookViews>
    <workbookView xWindow="1035" yWindow="2055" windowWidth="21600" windowHeight="13125" activeTab="2" xr2:uid="{54D1C3D7-C44B-44E5-B0DD-B989498B0F02}"/>
  </bookViews>
  <sheets>
    <sheet name="WB! Status" sheetId="19" r:id="rId1"/>
    <sheet name="Model" sheetId="1" r:id="rId2"/>
    <sheet name="Notes" sheetId="3" r:id="rId3"/>
  </sheets>
  <externalReferences>
    <externalReference r:id="rId4"/>
  </externalReferences>
  <definedNames>
    <definedName name="_xlchart.v1.0" hidden="1">Model!$G$16:$G$65</definedName>
    <definedName name="Sample_size">Model!$B$5</definedName>
    <definedName name="WBMIN">Model!$B$3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5" i="1" l="1"/>
  <c r="B64" i="1"/>
  <c r="B63" i="1"/>
  <c r="B62" i="1"/>
  <c r="B5" i="1"/>
  <c r="H62" i="1" l="1"/>
  <c r="H63" i="1"/>
  <c r="H64" i="1"/>
  <c r="H65" i="1"/>
  <c r="E11" i="1"/>
  <c r="H61" i="1"/>
  <c r="B61" i="1"/>
  <c r="H60" i="1"/>
  <c r="B60" i="1"/>
  <c r="H59" i="1"/>
  <c r="B59" i="1"/>
  <c r="H58" i="1"/>
  <c r="B58" i="1"/>
  <c r="H57" i="1"/>
  <c r="B57" i="1"/>
  <c r="H56" i="1"/>
  <c r="B56" i="1"/>
  <c r="H55" i="1"/>
  <c r="B55" i="1"/>
  <c r="H54" i="1"/>
  <c r="B54" i="1"/>
  <c r="H53" i="1"/>
  <c r="B53" i="1"/>
  <c r="H52" i="1"/>
  <c r="B52" i="1"/>
  <c r="H51" i="1"/>
  <c r="B51" i="1"/>
  <c r="H50" i="1"/>
  <c r="B50" i="1"/>
  <c r="H49" i="1"/>
  <c r="B49" i="1"/>
  <c r="H48" i="1"/>
  <c r="B48" i="1"/>
  <c r="H47" i="1"/>
  <c r="B47" i="1"/>
  <c r="H46" i="1"/>
  <c r="B46" i="1"/>
  <c r="H45" i="1"/>
  <c r="B45" i="1"/>
  <c r="H44" i="1"/>
  <c r="B44" i="1"/>
  <c r="H43" i="1"/>
  <c r="B43" i="1"/>
  <c r="H42" i="1"/>
  <c r="B42" i="1"/>
  <c r="H41" i="1"/>
  <c r="B41" i="1"/>
  <c r="H40" i="1"/>
  <c r="B40" i="1"/>
  <c r="H39" i="1"/>
  <c r="B39" i="1"/>
  <c r="H38" i="1"/>
  <c r="B38" i="1"/>
  <c r="H37" i="1"/>
  <c r="B37" i="1"/>
  <c r="H36" i="1"/>
  <c r="B36" i="1"/>
  <c r="H35" i="1"/>
  <c r="B35" i="1"/>
  <c r="H34" i="1"/>
  <c r="B34" i="1"/>
  <c r="H33" i="1"/>
  <c r="B33" i="1"/>
  <c r="H32" i="1"/>
  <c r="B32" i="1"/>
  <c r="H31" i="1"/>
  <c r="B31" i="1"/>
  <c r="H30" i="1"/>
  <c r="B30" i="1"/>
  <c r="H29" i="1"/>
  <c r="B29" i="1"/>
  <c r="H28" i="1"/>
  <c r="B28" i="1"/>
  <c r="H27" i="1"/>
  <c r="B27" i="1"/>
  <c r="H26" i="1"/>
  <c r="B26" i="1"/>
  <c r="H25" i="1"/>
  <c r="B25" i="1"/>
  <c r="H24" i="1"/>
  <c r="B24" i="1"/>
  <c r="H23" i="1"/>
  <c r="B23" i="1"/>
  <c r="H22" i="1"/>
  <c r="B22" i="1"/>
  <c r="H21" i="1"/>
  <c r="B21" i="1"/>
  <c r="H20" i="1"/>
  <c r="B20" i="1"/>
  <c r="H19" i="1"/>
  <c r="B19" i="1"/>
  <c r="H18" i="1"/>
  <c r="B18" i="1"/>
  <c r="H17" i="1"/>
  <c r="B17" i="1"/>
  <c r="H16" i="1"/>
  <c r="B16" i="1"/>
  <c r="V6" i="1"/>
  <c r="U6" i="1"/>
  <c r="T6" i="1"/>
  <c r="S6" i="1"/>
  <c r="R6" i="1"/>
  <c r="Q6" i="1"/>
  <c r="P6" i="1"/>
  <c r="O6" i="1"/>
  <c r="N6" i="1"/>
  <c r="M6" i="1"/>
  <c r="L6" i="1"/>
  <c r="K6" i="1"/>
  <c r="J6" i="1"/>
  <c r="V10" i="1"/>
  <c r="M12" i="1"/>
  <c r="Q12" i="1"/>
  <c r="L10" i="1"/>
  <c r="O12" i="1"/>
  <c r="N10" i="1"/>
  <c r="R10" i="1"/>
  <c r="R12" i="1"/>
  <c r="P10" i="1"/>
  <c r="P12" i="1"/>
  <c r="L12" i="1"/>
  <c r="F11" i="1" a="1"/>
  <c r="S10" i="1"/>
  <c r="J10" i="1"/>
  <c r="S12" i="1"/>
  <c r="J12" i="1"/>
  <c r="M10" i="1"/>
  <c r="N12" i="1"/>
  <c r="K10" i="1"/>
  <c r="U10" i="1"/>
  <c r="U12" i="1"/>
  <c r="K12" i="1"/>
  <c r="Q10" i="1"/>
  <c r="O10" i="1"/>
  <c r="T10" i="1"/>
  <c r="V12" i="1"/>
  <c r="T12" i="1"/>
  <c r="B3" i="1" l="1"/>
  <c r="U3" i="1"/>
  <c r="M3" i="1"/>
  <c r="M7" i="1" s="1"/>
  <c r="V3" i="1"/>
  <c r="V7" i="1" s="1"/>
  <c r="S3" i="1"/>
  <c r="S7" i="1" s="1"/>
  <c r="P3" i="1"/>
  <c r="P7" i="1" s="1"/>
  <c r="N3" i="1"/>
  <c r="N7" i="1" s="1"/>
  <c r="L3" i="1"/>
  <c r="L7" i="1" s="1"/>
  <c r="K3" i="1"/>
  <c r="J3" i="1"/>
  <c r="T3" i="1"/>
  <c r="R3" i="1"/>
  <c r="Q3" i="1"/>
  <c r="O3" i="1"/>
  <c r="O7" i="1" s="1"/>
  <c r="J7" i="1"/>
  <c r="K7" i="1"/>
  <c r="Q7" i="1"/>
  <c r="R7" i="1"/>
  <c r="T7" i="1"/>
  <c r="U7" i="1"/>
  <c r="F11" i="1"/>
  <c r="I8" i="1" l="1"/>
  <c r="G56" i="1" s="1"/>
  <c r="G18" i="1" l="1"/>
  <c r="G23" i="1"/>
  <c r="G28" i="1"/>
  <c r="G33" i="1"/>
  <c r="G38" i="1"/>
  <c r="G43" i="1"/>
  <c r="G42" i="1"/>
  <c r="G52" i="1"/>
  <c r="G20" i="1"/>
  <c r="G25" i="1"/>
  <c r="G30" i="1"/>
  <c r="G35" i="1"/>
  <c r="G61" i="1"/>
  <c r="G62" i="1"/>
  <c r="G65" i="1"/>
  <c r="G64" i="1"/>
  <c r="G63" i="1"/>
  <c r="G48" i="1"/>
  <c r="G40" i="1"/>
  <c r="G53" i="1"/>
  <c r="G45" i="1"/>
  <c r="G58" i="1"/>
  <c r="G50" i="1"/>
  <c r="G19" i="1"/>
  <c r="G55" i="1"/>
  <c r="G24" i="1"/>
  <c r="G60" i="1"/>
  <c r="G29" i="1"/>
  <c r="G16" i="1"/>
  <c r="D8" i="1" s="1"/>
  <c r="G34" i="1"/>
  <c r="G21" i="1"/>
  <c r="G39" i="1"/>
  <c r="G26" i="1"/>
  <c r="G44" i="1"/>
  <c r="G31" i="1"/>
  <c r="G17" i="1"/>
  <c r="G49" i="1"/>
  <c r="G36" i="1"/>
  <c r="G27" i="1"/>
  <c r="G54" i="1"/>
  <c r="G41" i="1"/>
  <c r="G37" i="1"/>
  <c r="G59" i="1"/>
  <c r="G46" i="1"/>
  <c r="G47" i="1"/>
  <c r="G22" i="1"/>
  <c r="G51" i="1"/>
  <c r="G57" i="1"/>
  <c r="G32" i="1"/>
  <c r="E64" i="1" l="1"/>
  <c r="E65" i="1"/>
  <c r="E63" i="1"/>
  <c r="E62" i="1"/>
  <c r="E42" i="1"/>
  <c r="E25" i="1"/>
  <c r="E46" i="1"/>
  <c r="E57" i="1"/>
  <c r="E30" i="1"/>
  <c r="E53" i="1"/>
  <c r="E17" i="1"/>
  <c r="E58" i="1"/>
  <c r="E27" i="1"/>
  <c r="E19" i="1"/>
  <c r="E22" i="1"/>
  <c r="E59" i="1"/>
  <c r="D64" i="1"/>
  <c r="D63" i="1"/>
  <c r="D58" i="1"/>
  <c r="D59" i="1"/>
  <c r="D30" i="1"/>
  <c r="D25" i="1"/>
  <c r="D17" i="1"/>
  <c r="D22" i="1"/>
  <c r="D62" i="1"/>
  <c r="D65" i="1"/>
  <c r="D57" i="1"/>
  <c r="D46" i="1"/>
  <c r="D19" i="1"/>
  <c r="D27" i="1"/>
  <c r="C8" i="1"/>
  <c r="D42" i="1"/>
  <c r="D53" i="1"/>
  <c r="E36" i="1" l="1"/>
  <c r="E41" i="1"/>
  <c r="E20" i="1"/>
  <c r="E32" i="1"/>
  <c r="E54" i="1"/>
  <c r="E48" i="1"/>
  <c r="E26" i="1"/>
  <c r="E55" i="1"/>
  <c r="E49" i="1"/>
  <c r="E43" i="1"/>
  <c r="E21" i="1"/>
  <c r="E50" i="1"/>
  <c r="E44" i="1"/>
  <c r="E38" i="1"/>
  <c r="E16" i="1"/>
  <c r="E45" i="1"/>
  <c r="E39" i="1"/>
  <c r="E33" i="1"/>
  <c r="E23" i="1"/>
  <c r="E61" i="1"/>
  <c r="E34" i="1"/>
  <c r="E40" i="1"/>
  <c r="E52" i="1"/>
  <c r="E28" i="1"/>
  <c r="E29" i="1"/>
  <c r="E56" i="1"/>
  <c r="E47" i="1"/>
  <c r="E35" i="1"/>
  <c r="E24" i="1"/>
  <c r="E18" i="1"/>
  <c r="E37" i="1"/>
  <c r="E51" i="1"/>
  <c r="E31" i="1"/>
  <c r="E60" i="1"/>
  <c r="D43" i="1"/>
  <c r="D54" i="1"/>
  <c r="D26" i="1"/>
  <c r="D29" i="1"/>
  <c r="D56" i="1"/>
  <c r="D20" i="1"/>
  <c r="D61" i="1"/>
  <c r="D33" i="1"/>
  <c r="D49" i="1"/>
  <c r="D50" i="1"/>
  <c r="D39" i="1"/>
  <c r="D21" i="1"/>
  <c r="D24" i="1"/>
  <c r="D28" i="1"/>
  <c r="D23" i="1"/>
  <c r="D40" i="1"/>
  <c r="D55" i="1"/>
  <c r="D44" i="1"/>
  <c r="D32" i="1"/>
  <c r="D41" i="1"/>
  <c r="D18" i="1"/>
  <c r="D34" i="1"/>
  <c r="D48" i="1"/>
  <c r="D16" i="1"/>
  <c r="D38" i="1"/>
  <c r="D52" i="1"/>
  <c r="D47" i="1"/>
  <c r="D37" i="1"/>
  <c r="D45" i="1"/>
  <c r="D60" i="1"/>
  <c r="D31" i="1"/>
  <c r="D35" i="1"/>
  <c r="D36" i="1"/>
  <c r="D5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<sst xmlns="http://schemas.openxmlformats.org/spreadsheetml/2006/main" count="332" uniqueCount="318">
  <si>
    <t>Scenario</t>
  </si>
  <si>
    <t>3M</t>
  </si>
  <si>
    <t>Chevron</t>
  </si>
  <si>
    <t>CocaCola</t>
  </si>
  <si>
    <t>DupontDow</t>
  </si>
  <si>
    <t>PandG</t>
  </si>
  <si>
    <t>IBM</t>
  </si>
  <si>
    <t>Weyerhauser</t>
  </si>
  <si>
    <t>Ford</t>
  </si>
  <si>
    <t>GE</t>
  </si>
  <si>
    <t>ExxonMobil</t>
  </si>
  <si>
    <t>Deere</t>
  </si>
  <si>
    <t>Boeing</t>
  </si>
  <si>
    <t>Merck</t>
  </si>
  <si>
    <t>Color code:</t>
  </si>
  <si>
    <t>Input data</t>
  </si>
  <si>
    <t>Average raw returns:</t>
  </si>
  <si>
    <t>Alpha shift:</t>
  </si>
  <si>
    <t>Sigma scaling:</t>
  </si>
  <si>
    <t>Weight * scale:</t>
  </si>
  <si>
    <t>Wgt*(avg*(1-sigma)+alpha):</t>
  </si>
  <si>
    <t>Sample size:</t>
  </si>
  <si>
    <t>Return</t>
  </si>
  <si>
    <t>Squared</t>
  </si>
  <si>
    <t>Dispersion</t>
  </si>
  <si>
    <t xml:space="preserve"> MODEL INFORMATION:</t>
  </si>
  <si>
    <t xml:space="preserve">   CLASSIFICATION DATA            Current   Capacity Limits</t>
  </si>
  <si>
    <t xml:space="preserve">   --------------------------------------------------------</t>
  </si>
  <si>
    <t xml:space="preserve">         Free                           0</t>
  </si>
  <si>
    <t xml:space="preserve">     Strings                            0</t>
  </si>
  <si>
    <t xml:space="preserve"> MODEL TYPE:</t>
  </si>
  <si>
    <t xml:space="preserve"> SOLUTION STATUS:        </t>
  </si>
  <si>
    <t xml:space="preserve"> OPTIMALITY CONDITION:   </t>
  </si>
  <si>
    <t>SATISFIED</t>
  </si>
  <si>
    <t xml:space="preserve"> OBJECTIVE VALUE:        </t>
  </si>
  <si>
    <t xml:space="preserve"> BEST OBJECTIVE BOUND:   </t>
  </si>
  <si>
    <t xml:space="preserve"> OPTIMALITY TOLERANCES:  </t>
  </si>
  <si>
    <t xml:space="preserve"> INFEASIBILITY:          </t>
  </si>
  <si>
    <t xml:space="preserve"> DIRECTION:              </t>
  </si>
  <si>
    <t>Minimize</t>
  </si>
  <si>
    <t xml:space="preserve"> SOLVER TYPE:            </t>
  </si>
  <si>
    <t xml:space="preserve"> ITERATIONS:             </t>
  </si>
  <si>
    <t xml:space="preserve"> STEPS:                  </t>
  </si>
  <si>
    <t xml:space="preserve"> ACTIVE:                 </t>
  </si>
  <si>
    <t xml:space="preserve"> SOLUTION TIME:          </t>
  </si>
  <si>
    <t>0 Hours  0 Minutes  0 Seconds</t>
  </si>
  <si>
    <t xml:space="preserve"> Extracting Data          </t>
  </si>
  <si>
    <t xml:space="preserve"> Storing Relevant Formulas          </t>
  </si>
  <si>
    <t xml:space="preserve"> Building the Model          </t>
  </si>
  <si>
    <t xml:space="preserve"> Solving          </t>
  </si>
  <si>
    <t xml:space="preserve"> ERROR / WARNING MESSAGES:</t>
  </si>
  <si>
    <t xml:space="preserve"> ***WARNING***</t>
  </si>
  <si>
    <t xml:space="preserve">   Nonlinearities Present (Help Reference: NLINCELL):</t>
  </si>
  <si>
    <t xml:space="preserve">   The cells below contain nonlinear expressions. If these cells are used only for</t>
  </si>
  <si>
    <t xml:space="preserve">   reporting, then, for efficiency, they should be included in a WBOMIT range (refer</t>
  </si>
  <si>
    <t xml:space="preserve">   to documentation). In some cases, nonlinear cells may be linearized automatically</t>
  </si>
  <si>
    <t xml:space="preserve">   by the Linearization option that is set in the General Options dialog box. This</t>
  </si>
  <si>
    <t xml:space="preserve">   warning can be turned off with the Nonlinearity Present checkbox in the</t>
  </si>
  <si>
    <t xml:space="preserve">   General Options dialog box</t>
  </si>
  <si>
    <t xml:space="preserve">   (cell addresses listed at bottom of tab).</t>
  </si>
  <si>
    <t xml:space="preserve"> LISTING:</t>
  </si>
  <si>
    <t xml:space="preserve">   List of nonlinear expressions:</t>
  </si>
  <si>
    <t xml:space="preserve">   List of contributors to nonlinear cells:</t>
  </si>
  <si>
    <t xml:space="preserve"> End of Report</t>
  </si>
  <si>
    <t xml:space="preserve"> DATE GENERATED:</t>
  </si>
  <si>
    <t xml:space="preserve">   Maximum coefficient in formula:   Model!G50</t>
  </si>
  <si>
    <t>i.e., it measures only variability below the mean.</t>
  </si>
  <si>
    <t>User Inputs</t>
  </si>
  <si>
    <t>Table - Assets 1..N Scenario 1..M</t>
  </si>
  <si>
    <t>every asset will have a specified return in each scenario</t>
  </si>
  <si>
    <t>Optional Inputs</t>
  </si>
  <si>
    <t>Minimum Expected Return - a  lower bound on the optimal return</t>
  </si>
  <si>
    <t>Upper and lower Bounds for portfolio weights set to a default {0, 1}</t>
  </si>
  <si>
    <t>Alpha shift for each asset</t>
  </si>
  <si>
    <t>Sigma scaling for each asset</t>
  </si>
  <si>
    <t>Adjustments:   alpha shift and sigma scaling.</t>
  </si>
  <si>
    <t xml:space="preserve">   Historical returns are not always the best estimate of future returns.</t>
  </si>
  <si>
    <t>E.g., The GE of today is not the GE of 1990.</t>
  </si>
  <si>
    <t xml:space="preserve">  The alpha and sigma adjustment allow you to incorporate current estimates of</t>
  </si>
  <si>
    <t>the expected return and standard deviation. If we want to use historical data as is, we set</t>
  </si>
  <si>
    <t>AlphaShift = 0, and SigmaScaling = 1.</t>
  </si>
  <si>
    <t>If we expect future returns of a stock to be higher(lower) than historical, we set its AlphaShift &gt; 0 (&lt; 0).</t>
  </si>
  <si>
    <t>If we expect future variability to be higher(lower) than historical, we set SigmaScaling &gt; 1 (&lt; 1).</t>
  </si>
  <si>
    <t xml:space="preserve">     A plausible form of adjustment is "regress to the mean,"  i.e., adjust down (up), stocks that did higher (lower) than average.</t>
  </si>
  <si>
    <t>If you use unadjusted historical data, it means you believe in "momentum investing", -</t>
  </si>
  <si>
    <t>stocks that did well (poorly)in the past will do well (poorly) next year.</t>
  </si>
  <si>
    <t>Outputs</t>
  </si>
  <si>
    <t>Min Svar – the minimum semi-variance</t>
  </si>
  <si>
    <t>Weights of the portfolio.</t>
  </si>
  <si>
    <t>Average Return</t>
  </si>
  <si>
    <t>Optional Outputs</t>
  </si>
  <si>
    <t>Scaled and Shifted weights</t>
  </si>
  <si>
    <t>The model</t>
  </si>
  <si>
    <t>max(0, Avg – scenario return) is enforced using a binary variable b(t)</t>
  </si>
  <si>
    <t>Subject to the average return is greater than or equal to the target return</t>
  </si>
  <si>
    <t>The average return is calculated taking the sumproduct of the realization and probability of each scenario.</t>
  </si>
  <si>
    <t>Weights of the portfolio sum to one.</t>
  </si>
  <si>
    <t>Editing the Returns Histogram</t>
  </si>
  <si>
    <t>format Axis</t>
  </si>
  <si>
    <t>changing the Bin width or the Number of Bins</t>
  </si>
  <si>
    <t xml:space="preserve">Adding Scenarios </t>
  </si>
  <si>
    <t>Removing Investments</t>
  </si>
  <si>
    <t>To remove an asset, select the column that it is located in and delete the entire column.</t>
  </si>
  <si>
    <t>All formulae will adjust automatically.</t>
  </si>
  <si>
    <t xml:space="preserve">Removing Scenarios </t>
  </si>
  <si>
    <t>To remove a scenario select the row at which the scenario is located and delete the entire row.</t>
  </si>
  <si>
    <t>Adding Investments</t>
  </si>
  <si>
    <t>Find the row with the investment names (15) and enter the investment name in the next available column</t>
  </si>
  <si>
    <t>Bellow the new investment name add the returns for each scenario.</t>
  </si>
  <si>
    <t>Add a 0 in the portfolio weights above the new column.</t>
  </si>
  <si>
    <t>Enter an upper and lower bound for the new portfolio weights and drag the constraint (&gt;=) cells over to the new asset.</t>
  </si>
  <si>
    <t xml:space="preserve">Above the scenario data starting at the Average Raw returns drag through Wgt*(avg*(1-sigma)+alpha) (rows 3 – 7) </t>
  </si>
  <si>
    <t xml:space="preserve"> drag each final cell over to the new asset column. Adjust the Alpha shift and Sigma scale data if needed.</t>
  </si>
  <si>
    <t>Go to Name Manager under the formula tab and edit the Refers to section of Portfolio_weights this will fix the weights.</t>
  </si>
  <si>
    <t>(J16: *) drag the selection box over to include the new asset and hit enter.</t>
  </si>
  <si>
    <t>Find the Scenario Return column (G) click on the first return (G16) edit the second entry in the sumproduct</t>
  </si>
  <si>
    <t>Finally select the first return (G16) and drag the formula down to the last scenario.</t>
  </si>
  <si>
    <t xml:space="preserve">Probability 1..M that the scenario will happen. </t>
  </si>
  <si>
    <t>Target Return  - lower bound on portfolios return</t>
  </si>
  <si>
    <t>Each individual weight w_i is within the upper and lower bound</t>
  </si>
  <si>
    <t>There will be a menu on the right of screen with the option of</t>
  </si>
  <si>
    <t xml:space="preserve">         Integers/Binaries            0/0         Unlimited</t>
  </si>
  <si>
    <t>Quadratic (Convex Quadratic Program)</t>
  </si>
  <si>
    <t>. . .</t>
  </si>
  <si>
    <t xml:space="preserve">To calculate SSD(W) let   0&lt;=d_t &lt;= Avg – scenario return </t>
  </si>
  <si>
    <t>Downside</t>
  </si>
  <si>
    <t>Portfolio Optimization with Semi-variance Risk Measure</t>
  </si>
  <si>
    <t>Sum of weights</t>
  </si>
  <si>
    <t xml:space="preserve">Lowest   </t>
  </si>
  <si>
    <t>acceptable return:</t>
  </si>
  <si>
    <t>Minimize SemiVar:</t>
  </si>
  <si>
    <t>Semi-Variance for Portfolio Selection</t>
  </si>
  <si>
    <t>Calculated by measuring dispersion of only observations falling below the mean</t>
  </si>
  <si>
    <t>Upper bound:</t>
  </si>
  <si>
    <t>Lower bound:</t>
  </si>
  <si>
    <t>Weight:</t>
  </si>
  <si>
    <t xml:space="preserve">   Minimum coefficient in formula:   Model!B3</t>
  </si>
  <si>
    <t xml:space="preserve">   Model!B16</t>
  </si>
  <si>
    <t xml:space="preserve">   Model!B17</t>
  </si>
  <si>
    <t xml:space="preserve">   Model!B18</t>
  </si>
  <si>
    <t xml:space="preserve">   Model!B19</t>
  </si>
  <si>
    <t xml:space="preserve">   Model!B20</t>
  </si>
  <si>
    <t xml:space="preserve">   Model!B21</t>
  </si>
  <si>
    <t xml:space="preserve">   Model!B22</t>
  </si>
  <si>
    <t xml:space="preserve">   Model!B23</t>
  </si>
  <si>
    <t xml:space="preserve">   Model!B24</t>
  </si>
  <si>
    <t xml:space="preserve">   Model!B25</t>
  </si>
  <si>
    <t xml:space="preserve">   Model!B26</t>
  </si>
  <si>
    <t xml:space="preserve">   Model!B27</t>
  </si>
  <si>
    <t xml:space="preserve">   Model!B28</t>
  </si>
  <si>
    <t xml:space="preserve">   Model!B29</t>
  </si>
  <si>
    <t xml:space="preserve">   Model!B30</t>
  </si>
  <si>
    <t xml:space="preserve">   Model!B31</t>
  </si>
  <si>
    <t xml:space="preserve">   Model!B32</t>
  </si>
  <si>
    <t xml:space="preserve">   Model!B33</t>
  </si>
  <si>
    <t xml:space="preserve">   Model!B34</t>
  </si>
  <si>
    <t xml:space="preserve">   Model!B35</t>
  </si>
  <si>
    <t xml:space="preserve">   Model!B36</t>
  </si>
  <si>
    <t xml:space="preserve">   Model!B37</t>
  </si>
  <si>
    <t xml:space="preserve">   Model!B38</t>
  </si>
  <si>
    <t xml:space="preserve">   Model!B39</t>
  </si>
  <si>
    <t xml:space="preserve">   Model!B40</t>
  </si>
  <si>
    <t xml:space="preserve">   Model!B41</t>
  </si>
  <si>
    <t xml:space="preserve">   Model!B42</t>
  </si>
  <si>
    <t xml:space="preserve">   Model!B43</t>
  </si>
  <si>
    <t xml:space="preserve">   Model!B44</t>
  </si>
  <si>
    <t xml:space="preserve">   Model!B45</t>
  </si>
  <si>
    <t xml:space="preserve">   Model!B46</t>
  </si>
  <si>
    <t xml:space="preserve">   Model!B47</t>
  </si>
  <si>
    <t xml:space="preserve">   Model!B48</t>
  </si>
  <si>
    <t xml:space="preserve">   Model!B49</t>
  </si>
  <si>
    <t xml:space="preserve">   Model!B50</t>
  </si>
  <si>
    <t xml:space="preserve">   Model!B51</t>
  </si>
  <si>
    <t xml:space="preserve">   Model!B52</t>
  </si>
  <si>
    <t xml:space="preserve">   Model!B53</t>
  </si>
  <si>
    <t xml:space="preserve">   Model!B54</t>
  </si>
  <si>
    <t xml:space="preserve">   Model!B55</t>
  </si>
  <si>
    <t xml:space="preserve">   Model!B56</t>
  </si>
  <si>
    <t xml:space="preserve">   Model!B57</t>
  </si>
  <si>
    <t xml:space="preserve">   Model!B58</t>
  </si>
  <si>
    <t xml:space="preserve">   Model!B59</t>
  </si>
  <si>
    <t xml:space="preserve">   Model!B60</t>
  </si>
  <si>
    <t xml:space="preserve">   Model!B61</t>
  </si>
  <si>
    <t xml:space="preserve">   Model!C16 &lt;-&gt; </t>
  </si>
  <si>
    <t xml:space="preserve"> Model!C16</t>
  </si>
  <si>
    <t xml:space="preserve">   Model!C17 &lt;-&gt; </t>
  </si>
  <si>
    <t xml:space="preserve"> Model!C17</t>
  </si>
  <si>
    <t xml:space="preserve">   Model!C18 &lt;-&gt; </t>
  </si>
  <si>
    <t xml:space="preserve"> Model!C18</t>
  </si>
  <si>
    <t xml:space="preserve">   Model!C19 &lt;-&gt; </t>
  </si>
  <si>
    <t xml:space="preserve"> Model!C19</t>
  </si>
  <si>
    <t xml:space="preserve">   Model!C20 &lt;-&gt; </t>
  </si>
  <si>
    <t xml:space="preserve"> Model!C20</t>
  </si>
  <si>
    <t xml:space="preserve">   Model!C21 &lt;-&gt; </t>
  </si>
  <si>
    <t xml:space="preserve"> Model!C21</t>
  </si>
  <si>
    <t xml:space="preserve">   Model!C22 &lt;-&gt; </t>
  </si>
  <si>
    <t xml:space="preserve"> Model!C22</t>
  </si>
  <si>
    <t xml:space="preserve">   Model!C23 &lt;-&gt; </t>
  </si>
  <si>
    <t xml:space="preserve"> Model!C23</t>
  </si>
  <si>
    <t xml:space="preserve">   Model!C24 &lt;-&gt; </t>
  </si>
  <si>
    <t xml:space="preserve"> Model!C24</t>
  </si>
  <si>
    <t xml:space="preserve">   Model!C25 &lt;-&gt; </t>
  </si>
  <si>
    <t xml:space="preserve"> Model!C25</t>
  </si>
  <si>
    <t xml:space="preserve">   Model!C26 &lt;-&gt; </t>
  </si>
  <si>
    <t xml:space="preserve"> Model!C26</t>
  </si>
  <si>
    <t xml:space="preserve">   Model!C27 &lt;-&gt; </t>
  </si>
  <si>
    <t xml:space="preserve"> Model!C27</t>
  </si>
  <si>
    <t xml:space="preserve">   Model!C28 &lt;-&gt; </t>
  </si>
  <si>
    <t xml:space="preserve"> Model!C28</t>
  </si>
  <si>
    <t xml:space="preserve">   Model!C29 &lt;-&gt; </t>
  </si>
  <si>
    <t xml:space="preserve"> Model!C29</t>
  </si>
  <si>
    <t xml:space="preserve">   Model!C30 &lt;-&gt; </t>
  </si>
  <si>
    <t xml:space="preserve"> Model!C30</t>
  </si>
  <si>
    <t xml:space="preserve">   Model!C31 &lt;-&gt; </t>
  </si>
  <si>
    <t xml:space="preserve"> Model!C31</t>
  </si>
  <si>
    <t xml:space="preserve">   Model!C32 &lt;-&gt; </t>
  </si>
  <si>
    <t xml:space="preserve"> Model!C32</t>
  </si>
  <si>
    <t xml:space="preserve">   Model!C33 &lt;-&gt; </t>
  </si>
  <si>
    <t xml:space="preserve"> Model!C33</t>
  </si>
  <si>
    <t xml:space="preserve">   Model!C34 &lt;-&gt; </t>
  </si>
  <si>
    <t xml:space="preserve"> Model!C34</t>
  </si>
  <si>
    <t xml:space="preserve">   Model!C35 &lt;-&gt; </t>
  </si>
  <si>
    <t xml:space="preserve"> Model!C35</t>
  </si>
  <si>
    <t xml:space="preserve">   Model!C36 &lt;-&gt; </t>
  </si>
  <si>
    <t xml:space="preserve"> Model!C36</t>
  </si>
  <si>
    <t xml:space="preserve">   Model!C37 &lt;-&gt; </t>
  </si>
  <si>
    <t xml:space="preserve"> Model!C37</t>
  </si>
  <si>
    <t xml:space="preserve">   Model!C38 &lt;-&gt; </t>
  </si>
  <si>
    <t xml:space="preserve"> Model!C38</t>
  </si>
  <si>
    <t xml:space="preserve">   Model!C39 &lt;-&gt; </t>
  </si>
  <si>
    <t xml:space="preserve"> Model!C39</t>
  </si>
  <si>
    <t xml:space="preserve">   Model!C40 &lt;-&gt; </t>
  </si>
  <si>
    <t xml:space="preserve"> Model!C40</t>
  </si>
  <si>
    <t xml:space="preserve">   Model!C41 &lt;-&gt; </t>
  </si>
  <si>
    <t xml:space="preserve"> Model!C41</t>
  </si>
  <si>
    <t xml:space="preserve">   Model!C42 &lt;-&gt; </t>
  </si>
  <si>
    <t xml:space="preserve"> Model!C42</t>
  </si>
  <si>
    <t xml:space="preserve">   Model!C43 &lt;-&gt; </t>
  </si>
  <si>
    <t xml:space="preserve"> Model!C43</t>
  </si>
  <si>
    <t xml:space="preserve">   Model!C44 &lt;-&gt; </t>
  </si>
  <si>
    <t xml:space="preserve"> Model!C44</t>
  </si>
  <si>
    <t xml:space="preserve">   Model!C45 &lt;-&gt; </t>
  </si>
  <si>
    <t xml:space="preserve"> Model!C45</t>
  </si>
  <si>
    <t xml:space="preserve">   Model!C46 &lt;-&gt; </t>
  </si>
  <si>
    <t xml:space="preserve"> Model!C46</t>
  </si>
  <si>
    <t xml:space="preserve">   Model!C47 &lt;-&gt; </t>
  </si>
  <si>
    <t xml:space="preserve"> Model!C47</t>
  </si>
  <si>
    <t xml:space="preserve">   Model!C48 &lt;-&gt; </t>
  </si>
  <si>
    <t xml:space="preserve"> Model!C48</t>
  </si>
  <si>
    <t xml:space="preserve">   Model!C49 &lt;-&gt; </t>
  </si>
  <si>
    <t xml:space="preserve"> Model!C49</t>
  </si>
  <si>
    <t xml:space="preserve">   Model!C50 &lt;-&gt; </t>
  </si>
  <si>
    <t xml:space="preserve"> Model!C50</t>
  </si>
  <si>
    <t xml:space="preserve">   Model!C51 &lt;-&gt; </t>
  </si>
  <si>
    <t xml:space="preserve"> Model!C51</t>
  </si>
  <si>
    <t xml:space="preserve">   Model!C52 &lt;-&gt; </t>
  </si>
  <si>
    <t xml:space="preserve"> Model!C52</t>
  </si>
  <si>
    <t xml:space="preserve">   Model!C53 &lt;-&gt; </t>
  </si>
  <si>
    <t xml:space="preserve"> Model!C53</t>
  </si>
  <si>
    <t xml:space="preserve">   Model!C54 &lt;-&gt; </t>
  </si>
  <si>
    <t xml:space="preserve"> Model!C54</t>
  </si>
  <si>
    <t xml:space="preserve">   Model!C55 &lt;-&gt; </t>
  </si>
  <si>
    <t xml:space="preserve"> Model!C55</t>
  </si>
  <si>
    <t xml:space="preserve">   Model!C56 &lt;-&gt; </t>
  </si>
  <si>
    <t xml:space="preserve"> Model!C56</t>
  </si>
  <si>
    <t xml:space="preserve">   Model!C57 &lt;-&gt; </t>
  </si>
  <si>
    <t xml:space="preserve"> Model!C57</t>
  </si>
  <si>
    <t xml:space="preserve">   Model!C58 &lt;-&gt; </t>
  </si>
  <si>
    <t xml:space="preserve"> Model!C58</t>
  </si>
  <si>
    <t xml:space="preserve">   Model!C59 &lt;-&gt; </t>
  </si>
  <si>
    <t xml:space="preserve"> Model!C59</t>
  </si>
  <si>
    <t xml:space="preserve">   Model!C60 &lt;-&gt; </t>
  </si>
  <si>
    <t xml:space="preserve"> Model!C60</t>
  </si>
  <si>
    <t xml:space="preserve">   Model!C61 &lt;-&gt; </t>
  </si>
  <si>
    <t xml:space="preserve"> Model!C61</t>
  </si>
  <si>
    <t>SemiVar is a measurement of data used to estimate downside risk.</t>
  </si>
  <si>
    <t>Probability</t>
  </si>
  <si>
    <t>SumAdj:</t>
  </si>
  <si>
    <t xml:space="preserve">   Maximum coefficient value:        4.3668  on Model!Q6</t>
  </si>
  <si>
    <t>Svar =  sum(Scenario s: probability(s) * (max(0, ExpectedReturn – ReturnOfScenario(s))^2))</t>
  </si>
  <si>
    <t>Minimize the sum(Scenario s: probability(s) * (max(0, ExpectedReturn – ReturnOfScenario(s))^2))</t>
  </si>
  <si>
    <t>Double click on the x-axis and select</t>
  </si>
  <si>
    <t xml:space="preserve"> What'sBest!® 20.0.1.0 (Jan 08, 2026) - Lib.:16.0.7099.144 - 64-bit - Status Report -</t>
  </si>
  <si>
    <t xml:space="preserve"> - Staff only - 64-bit  -</t>
  </si>
  <si>
    <t xml:space="preserve">   Total Cells                       1139</t>
  </si>
  <si>
    <t xml:space="preserve">     Numerics                        1061</t>
  </si>
  <si>
    <t xml:space="preserve">       Adjustables                     63         Unlimited</t>
  </si>
  <si>
    <t xml:space="preserve">         Continuous                    63</t>
  </si>
  <si>
    <t xml:space="preserve">       Constants                      818</t>
  </si>
  <si>
    <t xml:space="preserve">       Formulas                       180</t>
  </si>
  <si>
    <t xml:space="preserve">     Constraints                       78         Unlimited</t>
  </si>
  <si>
    <t xml:space="preserve">   Nonlinears/Quadratics              0/50        Unlimited</t>
  </si>
  <si>
    <t xml:space="preserve">   Coefficients                      1325</t>
  </si>
  <si>
    <t xml:space="preserve">   Minimum coefficient value:        0.02  on Model!B65</t>
  </si>
  <si>
    <t>GLOBALLY OPTIMAL (see warning messages below)</t>
  </si>
  <si>
    <t xml:space="preserve"> Time to Best          </t>
  </si>
  <si>
    <t>xx Hours xx Minutes xx Seconds</t>
  </si>
  <si>
    <t xml:space="preserve">   Model!B62</t>
  </si>
  <si>
    <t xml:space="preserve">   Model!B63</t>
  </si>
  <si>
    <t xml:space="preserve">   Model!B64</t>
  </si>
  <si>
    <t xml:space="preserve">   Model!B65</t>
  </si>
  <si>
    <t xml:space="preserve">   Model!C62 &lt;-&gt; </t>
  </si>
  <si>
    <t xml:space="preserve"> Model!C62</t>
  </si>
  <si>
    <t xml:space="preserve">   Model!C63 &lt;-&gt; </t>
  </si>
  <si>
    <t xml:space="preserve"> Model!C63</t>
  </si>
  <si>
    <t xml:space="preserve">   Model!C64 &lt;-&gt; </t>
  </si>
  <si>
    <t xml:space="preserve"> Model!C64</t>
  </si>
  <si>
    <t xml:space="preserve">   Model!C65 &lt;-&gt; </t>
  </si>
  <si>
    <t xml:space="preserve"> Model!C65</t>
  </si>
  <si>
    <t xml:space="preserve">     Copy down all the cells to the left of  the Scenario Return column so as to match the added scenarios.</t>
  </si>
  <si>
    <t>This includes any Adjustable cells, constraint cells, and cells with formulae.</t>
  </si>
  <si>
    <t xml:space="preserve">        Realize that formulae that depend upon Adjustable cells will not be updated</t>
  </si>
  <si>
    <t>until you click on the What'sBest! Red Bullseye Solve button.</t>
  </si>
  <si>
    <t xml:space="preserve">   If not assuming equal probabilities,  make sure the probability column sums to 1 after adjusting each probability.</t>
  </si>
  <si>
    <t xml:space="preserve">    In the upper left of the sheet, update all formulae, such as Average Return,  and Sample Size, that reference all scenarios.</t>
  </si>
  <si>
    <t xml:space="preserve"> add a scenario name and add return data for each asset.</t>
  </si>
  <si>
    <t xml:space="preserve">   Find the row under the last scenario and below that row,</t>
  </si>
  <si>
    <t>Keywords: Excel, Downside risk, Markowitz, Portfolio, Risk management, Scenario, Semi-variance, What'sBest!;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</si>
</sst>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#,##0.0##############"/>
    <numFmt numFmtId="166" formatCode="mmm\ dd\,\ yyyy"/>
    <numFmt numFmtId="167" formatCode="hh:mm\ AM/PM"/>
    <numFmt numFmtId="168" formatCode="0.000"/>
    <numFmt numFmtId="169" formatCode="0.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0"/>
      <color theme="1"/>
      <name val="Times New Roman"/>
      <family val="1"/>
    </font>
    <font>
      <b/>
      <sz val="10"/>
      <color theme="1"/>
      <name val="Arial Nova"/>
      <family val="2"/>
    </font>
    <font>
      <u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9"/>
      <color theme="1"/>
      <name val="Courier"/>
    </font>
    <font>
      <sz val="9"/>
      <color indexed="10"/>
      <name val="Courier"/>
    </font>
    <font>
      <b/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/>
      <bottom/>
      <diagonal/>
    </border>
  </borders>
  <cellStyleXfs count="4">
    <xf numFmtId="0" fontId="0" fillId="0" borderId="0"/>
    <xf numFmtId="0" fontId="1" fillId="2" borderId="1" applyNumberFormat="0" applyFont="0" applyAlignment="0" applyProtection="0"/>
    <xf numFmtId="0" fontId="1" fillId="0" borderId="0" applyNumberFormat="0" applyFont="0" applyFill="0" applyBorder="0" applyAlignment="0">
      <protection locked="0"/>
    </xf>
    <xf numFmtId="0" fontId="1" fillId="3" borderId="0" applyNumberFormat="0" applyBorder="0" applyAlignment="0">
      <protection locked="0"/>
    </xf>
  </cellStyleXfs>
  <cellXfs count="36">
    <xf numFmtId="0" fontId="0" fillId="0" borderId="0" xfId="0"/>
    <xf numFmtId="0" fontId="2" fillId="2" borderId="1" xfId="1" applyFont="1" applyAlignment="1">
      <alignment horizontal="right" vertical="center"/>
    </xf>
    <xf numFmtId="0" fontId="3" fillId="2" borderId="1" xfId="1" applyFont="1" applyAlignment="1">
      <alignment horizontal="right" vertical="center" wrapText="1"/>
    </xf>
    <xf numFmtId="0" fontId="0" fillId="2" borderId="1" xfId="1" applyFont="1"/>
    <xf numFmtId="0" fontId="3" fillId="2" borderId="1" xfId="1" applyFont="1" applyAlignment="1">
      <alignment horizontal="right" vertical="center"/>
    </xf>
    <xf numFmtId="0" fontId="0" fillId="0" borderId="0" xfId="0" applyAlignment="1">
      <alignment horizontal="right"/>
    </xf>
    <xf numFmtId="164" fontId="0" fillId="0" borderId="0" xfId="0" applyNumberFormat="1"/>
    <xf numFmtId="0" fontId="0" fillId="0" borderId="0" xfId="0" applyAlignment="1" applyProtection="1">
      <alignment horizontal="center"/>
      <protection locked="0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2" borderId="1" xfId="1" applyFont="1"/>
    <xf numFmtId="0" fontId="0" fillId="0" borderId="0" xfId="0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1" fillId="3" borderId="0" xfId="3">
      <protection locked="0"/>
    </xf>
    <xf numFmtId="0" fontId="6" fillId="0" borderId="0" xfId="0" applyFont="1"/>
    <xf numFmtId="166" fontId="6" fillId="0" borderId="0" xfId="0" applyNumberFormat="1" applyFont="1" applyAlignment="1">
      <alignment horizontal="left"/>
    </xf>
    <xf numFmtId="167" fontId="6" fillId="0" borderId="0" xfId="0" applyNumberFormat="1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left"/>
    </xf>
    <xf numFmtId="165" fontId="6" fillId="0" borderId="0" xfId="0" applyNumberFormat="1" applyFont="1" applyAlignment="1">
      <alignment horizontal="left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169" fontId="0" fillId="0" borderId="0" xfId="0" applyNumberFormat="1"/>
    <xf numFmtId="0" fontId="12" fillId="0" borderId="0" xfId="0" applyFont="1" applyAlignment="1">
      <alignment vertical="center"/>
    </xf>
    <xf numFmtId="164" fontId="13" fillId="0" borderId="0" xfId="2" applyNumberFormat="1" applyFont="1" applyFill="1">
      <protection locked="0"/>
    </xf>
    <xf numFmtId="168" fontId="13" fillId="0" borderId="0" xfId="2" applyNumberFormat="1" applyFont="1" applyFill="1" applyAlignment="1">
      <protection locked="0"/>
    </xf>
    <xf numFmtId="164" fontId="0" fillId="0" borderId="0" xfId="0" applyNumberFormat="1" applyAlignment="1">
      <alignment horizontal="right"/>
    </xf>
    <xf numFmtId="0" fontId="0" fillId="2" borderId="2" xfId="1" applyFont="1" applyBorder="1"/>
    <xf numFmtId="0" fontId="3" fillId="2" borderId="2" xfId="1" applyFont="1" applyBorder="1" applyAlignment="1">
      <alignment horizontal="right" vertical="center"/>
    </xf>
  </cellXfs>
  <cellStyles count="4">
    <cellStyle name="Adjustable" xfId="2" xr:uid="{F82953B4-3F41-4B77-A1D6-5D01565DF3EB}"/>
    <cellStyle name="Best" xfId="3" xr:uid="{0390034E-B51B-47CA-934A-0A03842190C5}"/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</cx:chartData>
  <cx:chart>
    <cx:title pos="t" align="ctr" overlay="0">
      <cx:tx>
        <cx:txData>
          <cx:v>Return Histogram 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800" b="1" i="0" u="none" strike="noStrike" baseline="0">
              <a:solidFill>
                <a:schemeClr val="tx1"/>
              </a:solidFill>
              <a:latin typeface="Calibri" panose="020F0502020204030204"/>
            </a:rPr>
            <a:t>Return Histogram </a:t>
          </a:r>
        </a:p>
      </cx:txPr>
    </cx:title>
    <cx:plotArea>
      <cx:plotAreaRegion>
        <cx:series layoutId="clusteredColumn" uniqueId="{CFA0FBC0-101C-4981-BCC9-8876FA7D179E}">
          <cx:dataLabels/>
          <cx:dataId val="0"/>
          <cx:layoutPr>
            <cx:binning intervalClosed="r">
              <cx:binCount val="9"/>
            </cx:binning>
          </cx:layoutPr>
        </cx:series>
      </cx:plotAreaRegion>
      <cx:axis id="0">
        <cx:catScaling gapWidth="0"/>
        <cx:title>
          <cx:tx>
            <cx:txData>
              <cx:v>Returns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1600" b="1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Returns</a:t>
              </a:r>
            </a:p>
          </cx:txPr>
        </cx:title>
        <cx:tickLabels/>
        <cx:numFmt formatCode="#,##0.00" sourceLinked="0"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endParaRPr lang="en-US" sz="9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endParaRPr>
          </a:p>
        </cx:txPr>
      </cx:axis>
      <cx:axis id="1">
        <cx:valScaling/>
        <cx:title>
          <cx:tx>
            <cx:txData>
              <cx:v>Frequency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1400" b="1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Frequency</a:t>
              </a:r>
            </a:p>
          </cx:txPr>
        </cx:title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865</xdr:colOff>
      <xdr:row>16</xdr:row>
      <xdr:rowOff>143741</xdr:rowOff>
    </xdr:from>
    <xdr:to>
      <xdr:col>32</xdr:col>
      <xdr:colOff>574964</xdr:colOff>
      <xdr:row>38</xdr:row>
      <xdr:rowOff>96116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9784CB00-EFE6-4B47-BC6A-9E8A00A3236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955240" y="3267941"/>
              <a:ext cx="6060499" cy="4143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0</xdr:col>
      <xdr:colOff>0</xdr:colOff>
      <xdr:row>0</xdr:row>
      <xdr:rowOff>0</xdr:rowOff>
    </xdr:from>
    <xdr:to>
      <xdr:col>0</xdr:col>
      <xdr:colOff>25400</xdr:colOff>
      <xdr:row>0</xdr:row>
      <xdr:rowOff>25400</xdr:rowOff>
    </xdr:to>
    <xdr:sp macro="" textlink="">
      <xdr:nvSpPr>
        <xdr:cNvPr id="3" name="TXOPTIM" hidden="1">
          <a:extLst>
            <a:ext uri="{FF2B5EF4-FFF2-40B4-BE49-F238E27FC236}">
              <a16:creationId xmlns:a16="http://schemas.microsoft.com/office/drawing/2014/main" id="{ABE51F01-E514-F0BA-7952-A78EB8B8148F}"/>
            </a:ext>
          </a:extLst>
        </xdr:cNvPr>
        <xdr:cNvSpPr txBox="1"/>
      </xdr:nvSpPr>
      <xdr:spPr>
        <a:xfrm>
          <a:off x="0" y="0"/>
          <a:ext cx="25400" cy="25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/>
        <a:lstStyle/>
        <a:p>
          <a:r>
            <a:rPr lang="en-US" sz="1100"/>
            <a:t>RunProcOPI
Form1001.txt
ListBoxVar,ListBox,,True,000000000300_Modeling,True,Variables:,False,,,
TextBoxTime,TextBox,10,True,100000000100_Stop conditions,True,Time(seconds),False,,,
TextBoxIter,TextBox,900000,False,100000000300_Stop conditions,False,,False,,,
ListBoxCons,ListBox,,True,000000000600_Modeling,True,Constraints:,False,,,
OptionButtonMin,OptionButton,-1,True,000001030000_Modeling,True,Minimize,False,,,
OptionButtonMax,OptionButton,0,True,000000030000_Modeling,True,Maximize,False,,,
TextBoxList,TextBox,,False,05,False,,False,,,
CheckBoxTrans,CheckBox,0,False,03,False,Trans,False,,,
ScrollBarSelect,ScrollBar,0,False,04,False,,,,,
RefEditObj,RefEdit0,'Model'!$B$3,True,000000010000_Modeling,True,Objective function:,False,,1,1
ListBoxConsHeader,ListBox,,True,000000000500_Modeling,True,,False,,,
ListBoxVarHeader,ListBox,,True,000000000200_Modeling,True,,False,,,
CheckBoxOptions,CheckBox,0,True,100000000101_Stop conditions,True,,False,,,
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gram%20Files\Microsoft%20Office\root\Office16\Library\LindoWB\wba.xlam" TargetMode="External"/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"/>
      <sheetName val="ToolbarIcons"/>
      <sheetName val="Private"/>
      <sheetName val="WBUsers"/>
      <sheetName val="Commons"/>
      <sheetName val="WBToolBar"/>
      <sheetName val="Ribbon"/>
    </sheetNames>
    <definedNames>
      <definedName name="WB"/>
    </definedNames>
    <sheetDataSet>
      <sheetData sheetId="0"/>
      <sheetData sheetId="1"/>
      <sheetData sheetId="6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8F95D-0F51-4F4A-A692-7014BC23DFA3}">
  <dimension ref="A1:D118"/>
  <sheetViews>
    <sheetView showGridLines="0" workbookViewId="0"/>
  </sheetViews>
  <sheetFormatPr defaultRowHeight="15" x14ac:dyDescent="0.25"/>
  <cols>
    <col min="1" max="6" width="30.7109375" customWidth="1"/>
  </cols>
  <sheetData>
    <row r="1" spans="1:4" x14ac:dyDescent="0.25">
      <c r="A1" s="16" t="s">
        <v>282</v>
      </c>
      <c r="B1" s="16"/>
      <c r="C1" s="16"/>
      <c r="D1" s="16"/>
    </row>
    <row r="2" spans="1:4" x14ac:dyDescent="0.25">
      <c r="A2" s="16" t="s">
        <v>283</v>
      </c>
      <c r="B2" s="16"/>
      <c r="C2" s="16"/>
      <c r="D2" s="16"/>
    </row>
    <row r="3" spans="1:4" x14ac:dyDescent="0.25">
      <c r="A3" s="16"/>
      <c r="B3" s="16"/>
      <c r="C3" s="16"/>
      <c r="D3" s="16"/>
    </row>
    <row r="4" spans="1:4" x14ac:dyDescent="0.25">
      <c r="A4" s="16" t="s">
        <v>64</v>
      </c>
      <c r="B4" s="17">
        <v>46123.856631944444</v>
      </c>
      <c r="C4" s="18">
        <v>46123.856631944444</v>
      </c>
      <c r="D4" s="16"/>
    </row>
    <row r="5" spans="1:4" x14ac:dyDescent="0.25">
      <c r="A5" s="16"/>
      <c r="B5" s="16"/>
      <c r="C5" s="16"/>
      <c r="D5" s="16"/>
    </row>
    <row r="6" spans="1:4" x14ac:dyDescent="0.25">
      <c r="A6" s="16"/>
      <c r="B6" s="16"/>
      <c r="C6" s="16"/>
      <c r="D6" s="16"/>
    </row>
    <row r="7" spans="1:4" x14ac:dyDescent="0.25">
      <c r="A7" s="16" t="s">
        <v>25</v>
      </c>
      <c r="B7" s="16"/>
      <c r="C7" s="16"/>
      <c r="D7" s="16"/>
    </row>
    <row r="8" spans="1:4" x14ac:dyDescent="0.25">
      <c r="A8" s="16"/>
      <c r="B8" s="16"/>
      <c r="C8" s="16"/>
      <c r="D8" s="16"/>
    </row>
    <row r="9" spans="1:4" x14ac:dyDescent="0.25">
      <c r="A9" s="16" t="s">
        <v>26</v>
      </c>
      <c r="B9" s="16"/>
      <c r="C9" s="16"/>
      <c r="D9" s="16"/>
    </row>
    <row r="10" spans="1:4" x14ac:dyDescent="0.25">
      <c r="A10" s="16" t="s">
        <v>27</v>
      </c>
      <c r="B10" s="16"/>
      <c r="C10" s="16"/>
      <c r="D10" s="16"/>
    </row>
    <row r="11" spans="1:4" x14ac:dyDescent="0.25">
      <c r="A11" s="16" t="s">
        <v>284</v>
      </c>
      <c r="B11" s="16"/>
      <c r="C11" s="16"/>
      <c r="D11" s="16"/>
    </row>
    <row r="12" spans="1:4" x14ac:dyDescent="0.25">
      <c r="A12" s="16" t="s">
        <v>285</v>
      </c>
      <c r="B12" s="16"/>
      <c r="C12" s="16"/>
      <c r="D12" s="16"/>
    </row>
    <row r="13" spans="1:4" x14ac:dyDescent="0.25">
      <c r="A13" s="16" t="s">
        <v>286</v>
      </c>
      <c r="B13" s="16"/>
      <c r="C13" s="16"/>
      <c r="D13" s="16"/>
    </row>
    <row r="14" spans="1:4" x14ac:dyDescent="0.25">
      <c r="A14" s="16" t="s">
        <v>287</v>
      </c>
      <c r="B14" s="16"/>
      <c r="C14" s="16"/>
      <c r="D14" s="16"/>
    </row>
    <row r="15" spans="1:4" x14ac:dyDescent="0.25">
      <c r="A15" s="16" t="s">
        <v>28</v>
      </c>
      <c r="B15" s="16"/>
      <c r="C15" s="16"/>
      <c r="D15" s="16"/>
    </row>
    <row r="16" spans="1:4" x14ac:dyDescent="0.25">
      <c r="A16" s="16" t="s">
        <v>121</v>
      </c>
      <c r="B16" s="16"/>
      <c r="C16" s="16"/>
      <c r="D16" s="16"/>
    </row>
    <row r="17" spans="1:4" x14ac:dyDescent="0.25">
      <c r="A17" s="16" t="s">
        <v>288</v>
      </c>
      <c r="B17" s="16"/>
      <c r="C17" s="16"/>
      <c r="D17" s="16"/>
    </row>
    <row r="18" spans="1:4" x14ac:dyDescent="0.25">
      <c r="A18" s="16" t="s">
        <v>289</v>
      </c>
      <c r="B18" s="16"/>
      <c r="C18" s="16"/>
      <c r="D18" s="16"/>
    </row>
    <row r="19" spans="1:4" x14ac:dyDescent="0.25">
      <c r="A19" s="16" t="s">
        <v>29</v>
      </c>
      <c r="B19" s="16"/>
      <c r="C19" s="16"/>
      <c r="D19" s="16"/>
    </row>
    <row r="20" spans="1:4" x14ac:dyDescent="0.25">
      <c r="A20" s="16" t="s">
        <v>290</v>
      </c>
      <c r="B20" s="16"/>
      <c r="C20" s="16"/>
      <c r="D20" s="16"/>
    </row>
    <row r="21" spans="1:4" x14ac:dyDescent="0.25">
      <c r="A21" s="16" t="s">
        <v>291</v>
      </c>
      <c r="B21" s="16"/>
      <c r="C21" s="16"/>
      <c r="D21" s="16"/>
    </row>
    <row r="22" spans="1:4" x14ac:dyDescent="0.25">
      <c r="A22" s="16" t="s">
        <v>292</v>
      </c>
      <c r="B22" s="16"/>
      <c r="C22" s="16"/>
      <c r="D22" s="16"/>
    </row>
    <row r="23" spans="1:4" x14ac:dyDescent="0.25">
      <c r="A23" s="16"/>
      <c r="B23" s="16"/>
      <c r="C23" s="16"/>
      <c r="D23" s="16"/>
    </row>
    <row r="24" spans="1:4" x14ac:dyDescent="0.25">
      <c r="A24" s="16" t="s">
        <v>293</v>
      </c>
      <c r="B24" s="16"/>
      <c r="C24" s="16"/>
      <c r="D24" s="16"/>
    </row>
    <row r="25" spans="1:4" x14ac:dyDescent="0.25">
      <c r="A25" s="16" t="s">
        <v>136</v>
      </c>
      <c r="B25" s="16"/>
      <c r="C25" s="16"/>
      <c r="D25" s="16"/>
    </row>
    <row r="26" spans="1:4" x14ac:dyDescent="0.25">
      <c r="A26" s="16" t="s">
        <v>278</v>
      </c>
      <c r="B26" s="16"/>
      <c r="C26" s="16"/>
      <c r="D26" s="16"/>
    </row>
    <row r="27" spans="1:4" x14ac:dyDescent="0.25">
      <c r="A27" s="16" t="s">
        <v>65</v>
      </c>
      <c r="B27" s="16"/>
      <c r="C27" s="16"/>
      <c r="D27" s="16"/>
    </row>
    <row r="28" spans="1:4" x14ac:dyDescent="0.25">
      <c r="A28" s="16"/>
      <c r="B28" s="16"/>
      <c r="C28" s="16"/>
      <c r="D28" s="16"/>
    </row>
    <row r="29" spans="1:4" x14ac:dyDescent="0.25">
      <c r="A29" s="16" t="s">
        <v>30</v>
      </c>
      <c r="B29" s="16" t="s">
        <v>122</v>
      </c>
      <c r="C29" s="16"/>
      <c r="D29" s="16"/>
    </row>
    <row r="30" spans="1:4" x14ac:dyDescent="0.25">
      <c r="A30" s="16"/>
      <c r="B30" s="16"/>
      <c r="C30" s="16"/>
      <c r="D30" s="16"/>
    </row>
    <row r="31" spans="1:4" x14ac:dyDescent="0.25">
      <c r="A31" s="16" t="s">
        <v>31</v>
      </c>
      <c r="B31" s="19" t="s">
        <v>294</v>
      </c>
      <c r="C31" s="16"/>
      <c r="D31" s="16"/>
    </row>
    <row r="32" spans="1:4" x14ac:dyDescent="0.25">
      <c r="A32" s="16"/>
      <c r="B32" s="16"/>
      <c r="C32" s="16"/>
      <c r="D32" s="16"/>
    </row>
    <row r="33" spans="1:4" x14ac:dyDescent="0.25">
      <c r="A33" s="16" t="s">
        <v>32</v>
      </c>
      <c r="B33" s="20" t="s">
        <v>33</v>
      </c>
      <c r="C33" s="16"/>
      <c r="D33" s="16"/>
    </row>
    <row r="34" spans="1:4" x14ac:dyDescent="0.25">
      <c r="A34" s="16"/>
      <c r="B34" s="16"/>
      <c r="C34" s="16"/>
      <c r="D34" s="16"/>
    </row>
    <row r="35" spans="1:4" x14ac:dyDescent="0.25">
      <c r="A35" s="16" t="s">
        <v>34</v>
      </c>
      <c r="B35" s="21">
        <v>7.3030538448271998E-3</v>
      </c>
      <c r="C35" s="16"/>
      <c r="D35" s="16"/>
    </row>
    <row r="36" spans="1:4" x14ac:dyDescent="0.25">
      <c r="A36" s="16"/>
      <c r="B36" s="16"/>
      <c r="C36" s="16"/>
      <c r="D36" s="16"/>
    </row>
    <row r="37" spans="1:4" x14ac:dyDescent="0.25">
      <c r="A37" s="16" t="s">
        <v>35</v>
      </c>
      <c r="B37" s="21" t="s">
        <v>123</v>
      </c>
      <c r="C37" s="16"/>
      <c r="D37" s="16"/>
    </row>
    <row r="38" spans="1:4" x14ac:dyDescent="0.25">
      <c r="A38" s="16"/>
      <c r="B38" s="16"/>
      <c r="C38" s="16"/>
      <c r="D38" s="16"/>
    </row>
    <row r="39" spans="1:4" x14ac:dyDescent="0.25">
      <c r="A39" s="16" t="s">
        <v>36</v>
      </c>
      <c r="B39" s="21">
        <v>9.9999999999999995E-8</v>
      </c>
      <c r="C39" s="16"/>
      <c r="D39" s="16"/>
    </row>
    <row r="40" spans="1:4" x14ac:dyDescent="0.25">
      <c r="A40" s="16"/>
      <c r="B40" s="16"/>
      <c r="C40" s="16"/>
      <c r="D40" s="16"/>
    </row>
    <row r="41" spans="1:4" x14ac:dyDescent="0.25">
      <c r="A41" s="16" t="s">
        <v>37</v>
      </c>
      <c r="B41" s="21">
        <v>5.6771909395792002E-10</v>
      </c>
      <c r="C41" s="16"/>
      <c r="D41" s="16"/>
    </row>
    <row r="42" spans="1:4" x14ac:dyDescent="0.25">
      <c r="A42" s="16"/>
      <c r="B42" s="16"/>
      <c r="C42" s="16"/>
      <c r="D42" s="16"/>
    </row>
    <row r="43" spans="1:4" x14ac:dyDescent="0.25">
      <c r="A43" s="16" t="s">
        <v>38</v>
      </c>
      <c r="B43" s="16" t="s">
        <v>39</v>
      </c>
      <c r="C43" s="16"/>
      <c r="D43" s="16"/>
    </row>
    <row r="44" spans="1:4" x14ac:dyDescent="0.25">
      <c r="A44" s="16"/>
      <c r="B44" s="16"/>
      <c r="C44" s="16"/>
      <c r="D44" s="16"/>
    </row>
    <row r="45" spans="1:4" x14ac:dyDescent="0.25">
      <c r="A45" s="16" t="s">
        <v>40</v>
      </c>
      <c r="B45" s="16" t="s">
        <v>123</v>
      </c>
      <c r="C45" s="16"/>
      <c r="D45" s="16"/>
    </row>
    <row r="46" spans="1:4" x14ac:dyDescent="0.25">
      <c r="A46" s="16"/>
      <c r="B46" s="16"/>
      <c r="C46" s="16"/>
      <c r="D46" s="16"/>
    </row>
    <row r="47" spans="1:4" x14ac:dyDescent="0.25">
      <c r="A47" s="16" t="s">
        <v>41</v>
      </c>
      <c r="B47" s="21">
        <v>16</v>
      </c>
      <c r="C47" s="16"/>
      <c r="D47" s="16"/>
    </row>
    <row r="48" spans="1:4" x14ac:dyDescent="0.25">
      <c r="A48" s="16"/>
      <c r="B48" s="16"/>
      <c r="C48" s="16"/>
      <c r="D48" s="16"/>
    </row>
    <row r="49" spans="1:4" x14ac:dyDescent="0.25">
      <c r="A49" s="16" t="s">
        <v>42</v>
      </c>
      <c r="B49" s="21" t="s">
        <v>123</v>
      </c>
      <c r="C49" s="16"/>
      <c r="D49" s="16"/>
    </row>
    <row r="50" spans="1:4" x14ac:dyDescent="0.25">
      <c r="A50" s="16"/>
      <c r="B50" s="16"/>
      <c r="C50" s="16"/>
      <c r="D50" s="16"/>
    </row>
    <row r="51" spans="1:4" x14ac:dyDescent="0.25">
      <c r="A51" s="16" t="s">
        <v>43</v>
      </c>
      <c r="B51" s="21" t="s">
        <v>123</v>
      </c>
      <c r="C51" s="16"/>
      <c r="D51" s="16"/>
    </row>
    <row r="52" spans="1:4" x14ac:dyDescent="0.25">
      <c r="A52" s="16"/>
      <c r="B52" s="16"/>
      <c r="C52" s="16"/>
      <c r="D52" s="16"/>
    </row>
    <row r="53" spans="1:4" x14ac:dyDescent="0.25">
      <c r="A53" s="16" t="s">
        <v>44</v>
      </c>
      <c r="B53" s="16" t="s">
        <v>45</v>
      </c>
      <c r="C53" s="16"/>
      <c r="D53" s="16"/>
    </row>
    <row r="54" spans="1:4" x14ac:dyDescent="0.25">
      <c r="A54" s="16" t="s">
        <v>46</v>
      </c>
      <c r="B54" s="16" t="s">
        <v>45</v>
      </c>
      <c r="C54" s="16"/>
      <c r="D54" s="16"/>
    </row>
    <row r="55" spans="1:4" x14ac:dyDescent="0.25">
      <c r="A55" s="16" t="s">
        <v>47</v>
      </c>
      <c r="B55" s="16" t="s">
        <v>45</v>
      </c>
      <c r="C55" s="16"/>
      <c r="D55" s="16"/>
    </row>
    <row r="56" spans="1:4" x14ac:dyDescent="0.25">
      <c r="A56" s="16" t="s">
        <v>48</v>
      </c>
      <c r="B56" s="16" t="s">
        <v>45</v>
      </c>
      <c r="C56" s="16"/>
      <c r="D56" s="16"/>
    </row>
    <row r="57" spans="1:4" x14ac:dyDescent="0.25">
      <c r="A57" s="16" t="s">
        <v>49</v>
      </c>
      <c r="B57" s="16" t="s">
        <v>45</v>
      </c>
      <c r="C57" s="16"/>
      <c r="D57" s="16"/>
    </row>
    <row r="58" spans="1:4" x14ac:dyDescent="0.25">
      <c r="A58" s="16" t="s">
        <v>295</v>
      </c>
      <c r="B58" s="16" t="s">
        <v>296</v>
      </c>
      <c r="C58" s="16"/>
      <c r="D58" s="16"/>
    </row>
    <row r="59" spans="1:4" x14ac:dyDescent="0.25">
      <c r="A59" s="16"/>
      <c r="B59" s="16"/>
      <c r="C59" s="16"/>
      <c r="D59" s="16"/>
    </row>
    <row r="60" spans="1:4" x14ac:dyDescent="0.25">
      <c r="A60" s="16" t="s">
        <v>50</v>
      </c>
      <c r="B60" s="16"/>
      <c r="C60" s="16"/>
      <c r="D60" s="16"/>
    </row>
    <row r="61" spans="1:4" x14ac:dyDescent="0.25">
      <c r="A61" s="16"/>
      <c r="B61" s="16"/>
      <c r="C61" s="16"/>
      <c r="D61" s="16"/>
    </row>
    <row r="62" spans="1:4" x14ac:dyDescent="0.25">
      <c r="A62" s="16" t="s">
        <v>51</v>
      </c>
      <c r="B62" s="16"/>
      <c r="C62" s="16"/>
      <c r="D62" s="16"/>
    </row>
    <row r="63" spans="1:4" x14ac:dyDescent="0.25">
      <c r="A63" s="16" t="s">
        <v>52</v>
      </c>
      <c r="B63" s="16"/>
      <c r="C63" s="16"/>
      <c r="D63" s="16"/>
    </row>
    <row r="64" spans="1:4" x14ac:dyDescent="0.25">
      <c r="A64" s="16" t="s">
        <v>53</v>
      </c>
      <c r="B64" s="16"/>
      <c r="C64" s="16"/>
      <c r="D64" s="16"/>
    </row>
    <row r="65" spans="1:4" x14ac:dyDescent="0.25">
      <c r="A65" s="16" t="s">
        <v>54</v>
      </c>
      <c r="B65" s="16"/>
      <c r="C65" s="16"/>
      <c r="D65" s="16"/>
    </row>
    <row r="66" spans="1:4" x14ac:dyDescent="0.25">
      <c r="A66" s="16" t="s">
        <v>55</v>
      </c>
      <c r="B66" s="16"/>
      <c r="C66" s="16"/>
      <c r="D66" s="16"/>
    </row>
    <row r="67" spans="1:4" x14ac:dyDescent="0.25">
      <c r="A67" s="16" t="s">
        <v>56</v>
      </c>
      <c r="B67" s="16"/>
      <c r="C67" s="16"/>
      <c r="D67" s="16"/>
    </row>
    <row r="68" spans="1:4" x14ac:dyDescent="0.25">
      <c r="A68" s="16" t="s">
        <v>57</v>
      </c>
      <c r="B68" s="16"/>
      <c r="C68" s="16"/>
      <c r="D68" s="16"/>
    </row>
    <row r="69" spans="1:4" x14ac:dyDescent="0.25">
      <c r="A69" s="16" t="s">
        <v>58</v>
      </c>
      <c r="B69" s="16"/>
      <c r="C69" s="16"/>
      <c r="D69" s="16"/>
    </row>
    <row r="70" spans="1:4" x14ac:dyDescent="0.25">
      <c r="A70" s="16" t="s">
        <v>59</v>
      </c>
      <c r="B70" s="16"/>
      <c r="C70" s="16"/>
      <c r="D70" s="16"/>
    </row>
    <row r="71" spans="1:4" x14ac:dyDescent="0.25">
      <c r="A71" s="16"/>
      <c r="B71" s="16"/>
      <c r="C71" s="16"/>
      <c r="D71" s="16"/>
    </row>
    <row r="72" spans="1:4" x14ac:dyDescent="0.25">
      <c r="A72" s="16" t="s">
        <v>60</v>
      </c>
      <c r="B72" s="16"/>
      <c r="C72" s="16"/>
      <c r="D72" s="16"/>
    </row>
    <row r="73" spans="1:4" x14ac:dyDescent="0.25">
      <c r="A73" s="16"/>
      <c r="B73" s="16"/>
      <c r="C73" s="16"/>
      <c r="D73" s="16"/>
    </row>
    <row r="74" spans="1:4" x14ac:dyDescent="0.25">
      <c r="A74" s="16" t="s">
        <v>51</v>
      </c>
      <c r="B74" s="16"/>
      <c r="C74" s="16"/>
      <c r="D74" s="16"/>
    </row>
    <row r="75" spans="1:4" x14ac:dyDescent="0.25">
      <c r="A75" s="16" t="s">
        <v>61</v>
      </c>
      <c r="B75" s="16"/>
      <c r="C75" s="16"/>
      <c r="D75" s="16"/>
    </row>
    <row r="76" spans="1:4" x14ac:dyDescent="0.25">
      <c r="A76" s="16" t="s">
        <v>137</v>
      </c>
      <c r="B76" s="16" t="s">
        <v>138</v>
      </c>
      <c r="C76" s="16" t="s">
        <v>139</v>
      </c>
      <c r="D76" s="16" t="s">
        <v>140</v>
      </c>
    </row>
    <row r="77" spans="1:4" x14ac:dyDescent="0.25">
      <c r="A77" s="16" t="s">
        <v>141</v>
      </c>
      <c r="B77" s="16" t="s">
        <v>142</v>
      </c>
      <c r="C77" s="16" t="s">
        <v>143</v>
      </c>
      <c r="D77" s="16" t="s">
        <v>144</v>
      </c>
    </row>
    <row r="78" spans="1:4" x14ac:dyDescent="0.25">
      <c r="A78" s="16" t="s">
        <v>145</v>
      </c>
      <c r="B78" s="16" t="s">
        <v>146</v>
      </c>
      <c r="C78" s="16" t="s">
        <v>147</v>
      </c>
      <c r="D78" s="16" t="s">
        <v>148</v>
      </c>
    </row>
    <row r="79" spans="1:4" x14ac:dyDescent="0.25">
      <c r="A79" s="16" t="s">
        <v>149</v>
      </c>
      <c r="B79" s="16" t="s">
        <v>150</v>
      </c>
      <c r="C79" s="16" t="s">
        <v>151</v>
      </c>
      <c r="D79" s="16" t="s">
        <v>152</v>
      </c>
    </row>
    <row r="80" spans="1:4" x14ac:dyDescent="0.25">
      <c r="A80" s="16" t="s">
        <v>153</v>
      </c>
      <c r="B80" s="16" t="s">
        <v>154</v>
      </c>
      <c r="C80" s="16" t="s">
        <v>155</v>
      </c>
      <c r="D80" s="16" t="s">
        <v>156</v>
      </c>
    </row>
    <row r="81" spans="1:4" x14ac:dyDescent="0.25">
      <c r="A81" s="16" t="s">
        <v>157</v>
      </c>
      <c r="B81" s="16" t="s">
        <v>158</v>
      </c>
      <c r="C81" s="16" t="s">
        <v>159</v>
      </c>
      <c r="D81" s="16" t="s">
        <v>160</v>
      </c>
    </row>
    <row r="82" spans="1:4" x14ac:dyDescent="0.25">
      <c r="A82" s="16" t="s">
        <v>161</v>
      </c>
      <c r="B82" s="16" t="s">
        <v>162</v>
      </c>
      <c r="C82" s="16" t="s">
        <v>163</v>
      </c>
      <c r="D82" s="16" t="s">
        <v>164</v>
      </c>
    </row>
    <row r="83" spans="1:4" x14ac:dyDescent="0.25">
      <c r="A83" s="16" t="s">
        <v>165</v>
      </c>
      <c r="B83" s="16" t="s">
        <v>166</v>
      </c>
      <c r="C83" s="16" t="s">
        <v>167</v>
      </c>
      <c r="D83" s="16" t="s">
        <v>168</v>
      </c>
    </row>
    <row r="84" spans="1:4" x14ac:dyDescent="0.25">
      <c r="A84" s="16" t="s">
        <v>169</v>
      </c>
      <c r="B84" s="16" t="s">
        <v>170</v>
      </c>
      <c r="C84" s="16" t="s">
        <v>171</v>
      </c>
      <c r="D84" s="16" t="s">
        <v>172</v>
      </c>
    </row>
    <row r="85" spans="1:4" x14ac:dyDescent="0.25">
      <c r="A85" s="16" t="s">
        <v>173</v>
      </c>
      <c r="B85" s="16" t="s">
        <v>174</v>
      </c>
      <c r="C85" s="16" t="s">
        <v>175</v>
      </c>
      <c r="D85" s="16" t="s">
        <v>176</v>
      </c>
    </row>
    <row r="86" spans="1:4" x14ac:dyDescent="0.25">
      <c r="A86" s="16" t="s">
        <v>177</v>
      </c>
      <c r="B86" s="16" t="s">
        <v>178</v>
      </c>
      <c r="C86" s="16" t="s">
        <v>179</v>
      </c>
      <c r="D86" s="16" t="s">
        <v>180</v>
      </c>
    </row>
    <row r="87" spans="1:4" x14ac:dyDescent="0.25">
      <c r="A87" s="16" t="s">
        <v>181</v>
      </c>
      <c r="B87" s="16" t="s">
        <v>182</v>
      </c>
      <c r="C87" s="16" t="s">
        <v>297</v>
      </c>
      <c r="D87" s="16" t="s">
        <v>298</v>
      </c>
    </row>
    <row r="88" spans="1:4" x14ac:dyDescent="0.25">
      <c r="A88" s="16" t="s">
        <v>299</v>
      </c>
      <c r="B88" s="16" t="s">
        <v>300</v>
      </c>
      <c r="C88" s="16"/>
      <c r="D88" s="16"/>
    </row>
    <row r="89" spans="1:4" x14ac:dyDescent="0.25">
      <c r="A89" s="16"/>
      <c r="B89" s="16"/>
      <c r="C89" s="16"/>
      <c r="D89" s="16"/>
    </row>
    <row r="90" spans="1:4" x14ac:dyDescent="0.25">
      <c r="A90" s="16" t="s">
        <v>51</v>
      </c>
      <c r="B90" s="16"/>
      <c r="C90" s="16"/>
      <c r="D90" s="16"/>
    </row>
    <row r="91" spans="1:4" x14ac:dyDescent="0.25">
      <c r="A91" s="16" t="s">
        <v>62</v>
      </c>
      <c r="B91" s="16"/>
      <c r="C91" s="16"/>
      <c r="D91" s="16"/>
    </row>
    <row r="92" spans="1:4" x14ac:dyDescent="0.25">
      <c r="A92" s="16" t="s">
        <v>183</v>
      </c>
      <c r="B92" s="16" t="s">
        <v>184</v>
      </c>
      <c r="C92" s="16" t="s">
        <v>185</v>
      </c>
      <c r="D92" s="16" t="s">
        <v>186</v>
      </c>
    </row>
    <row r="93" spans="1:4" x14ac:dyDescent="0.25">
      <c r="A93" s="16" t="s">
        <v>187</v>
      </c>
      <c r="B93" s="16" t="s">
        <v>188</v>
      </c>
      <c r="C93" s="16" t="s">
        <v>189</v>
      </c>
      <c r="D93" s="16" t="s">
        <v>190</v>
      </c>
    </row>
    <row r="94" spans="1:4" x14ac:dyDescent="0.25">
      <c r="A94" s="16" t="s">
        <v>191</v>
      </c>
      <c r="B94" s="16" t="s">
        <v>192</v>
      </c>
      <c r="C94" s="16" t="s">
        <v>193</v>
      </c>
      <c r="D94" s="16" t="s">
        <v>194</v>
      </c>
    </row>
    <row r="95" spans="1:4" x14ac:dyDescent="0.25">
      <c r="A95" s="16" t="s">
        <v>195</v>
      </c>
      <c r="B95" s="16" t="s">
        <v>196</v>
      </c>
      <c r="C95" s="16" t="s">
        <v>197</v>
      </c>
      <c r="D95" s="16" t="s">
        <v>198</v>
      </c>
    </row>
    <row r="96" spans="1:4" x14ac:dyDescent="0.25">
      <c r="A96" s="16" t="s">
        <v>199</v>
      </c>
      <c r="B96" s="16" t="s">
        <v>200</v>
      </c>
      <c r="C96" s="16" t="s">
        <v>201</v>
      </c>
      <c r="D96" s="16" t="s">
        <v>202</v>
      </c>
    </row>
    <row r="97" spans="1:4" x14ac:dyDescent="0.25">
      <c r="A97" s="16" t="s">
        <v>203</v>
      </c>
      <c r="B97" s="16" t="s">
        <v>204</v>
      </c>
      <c r="C97" s="16" t="s">
        <v>205</v>
      </c>
      <c r="D97" s="16" t="s">
        <v>206</v>
      </c>
    </row>
    <row r="98" spans="1:4" x14ac:dyDescent="0.25">
      <c r="A98" s="16" t="s">
        <v>207</v>
      </c>
      <c r="B98" s="16" t="s">
        <v>208</v>
      </c>
      <c r="C98" s="16" t="s">
        <v>209</v>
      </c>
      <c r="D98" s="16" t="s">
        <v>210</v>
      </c>
    </row>
    <row r="99" spans="1:4" x14ac:dyDescent="0.25">
      <c r="A99" s="16" t="s">
        <v>211</v>
      </c>
      <c r="B99" s="16" t="s">
        <v>212</v>
      </c>
      <c r="C99" s="16" t="s">
        <v>213</v>
      </c>
      <c r="D99" s="16" t="s">
        <v>214</v>
      </c>
    </row>
    <row r="100" spans="1:4" x14ac:dyDescent="0.25">
      <c r="A100" s="16" t="s">
        <v>215</v>
      </c>
      <c r="B100" s="16" t="s">
        <v>216</v>
      </c>
      <c r="C100" s="16" t="s">
        <v>217</v>
      </c>
      <c r="D100" s="16" t="s">
        <v>218</v>
      </c>
    </row>
    <row r="101" spans="1:4" x14ac:dyDescent="0.25">
      <c r="A101" s="16" t="s">
        <v>219</v>
      </c>
      <c r="B101" s="16" t="s">
        <v>220</v>
      </c>
      <c r="C101" s="16" t="s">
        <v>221</v>
      </c>
      <c r="D101" s="16" t="s">
        <v>222</v>
      </c>
    </row>
    <row r="102" spans="1:4" x14ac:dyDescent="0.25">
      <c r="A102" s="16" t="s">
        <v>223</v>
      </c>
      <c r="B102" s="16" t="s">
        <v>224</v>
      </c>
      <c r="C102" s="16" t="s">
        <v>225</v>
      </c>
      <c r="D102" s="16" t="s">
        <v>226</v>
      </c>
    </row>
    <row r="103" spans="1:4" x14ac:dyDescent="0.25">
      <c r="A103" s="16" t="s">
        <v>227</v>
      </c>
      <c r="B103" s="16" t="s">
        <v>228</v>
      </c>
      <c r="C103" s="16" t="s">
        <v>229</v>
      </c>
      <c r="D103" s="16" t="s">
        <v>230</v>
      </c>
    </row>
    <row r="104" spans="1:4" x14ac:dyDescent="0.25">
      <c r="A104" s="16" t="s">
        <v>231</v>
      </c>
      <c r="B104" s="16" t="s">
        <v>232</v>
      </c>
      <c r="C104" s="16" t="s">
        <v>233</v>
      </c>
      <c r="D104" s="16" t="s">
        <v>234</v>
      </c>
    </row>
    <row r="105" spans="1:4" x14ac:dyDescent="0.25">
      <c r="A105" s="16" t="s">
        <v>235</v>
      </c>
      <c r="B105" s="16" t="s">
        <v>236</v>
      </c>
      <c r="C105" s="16" t="s">
        <v>237</v>
      </c>
      <c r="D105" s="16" t="s">
        <v>238</v>
      </c>
    </row>
    <row r="106" spans="1:4" x14ac:dyDescent="0.25">
      <c r="A106" s="16" t="s">
        <v>239</v>
      </c>
      <c r="B106" s="16" t="s">
        <v>240</v>
      </c>
      <c r="C106" s="16" t="s">
        <v>241</v>
      </c>
      <c r="D106" s="16" t="s">
        <v>242</v>
      </c>
    </row>
    <row r="107" spans="1:4" x14ac:dyDescent="0.25">
      <c r="A107" s="16" t="s">
        <v>243</v>
      </c>
      <c r="B107" s="16" t="s">
        <v>244</v>
      </c>
      <c r="C107" s="16" t="s">
        <v>245</v>
      </c>
      <c r="D107" s="16" t="s">
        <v>246</v>
      </c>
    </row>
    <row r="108" spans="1:4" x14ac:dyDescent="0.25">
      <c r="A108" s="16" t="s">
        <v>247</v>
      </c>
      <c r="B108" s="16" t="s">
        <v>248</v>
      </c>
      <c r="C108" s="16" t="s">
        <v>249</v>
      </c>
      <c r="D108" s="16" t="s">
        <v>250</v>
      </c>
    </row>
    <row r="109" spans="1:4" x14ac:dyDescent="0.25">
      <c r="A109" s="16" t="s">
        <v>251</v>
      </c>
      <c r="B109" s="16" t="s">
        <v>252</v>
      </c>
      <c r="C109" s="16" t="s">
        <v>253</v>
      </c>
      <c r="D109" s="16" t="s">
        <v>254</v>
      </c>
    </row>
    <row r="110" spans="1:4" x14ac:dyDescent="0.25">
      <c r="A110" s="16" t="s">
        <v>255</v>
      </c>
      <c r="B110" s="16" t="s">
        <v>256</v>
      </c>
      <c r="C110" s="16" t="s">
        <v>257</v>
      </c>
      <c r="D110" s="16" t="s">
        <v>258</v>
      </c>
    </row>
    <row r="111" spans="1:4" x14ac:dyDescent="0.25">
      <c r="A111" s="16" t="s">
        <v>259</v>
      </c>
      <c r="B111" s="16" t="s">
        <v>260</v>
      </c>
      <c r="C111" s="16" t="s">
        <v>261</v>
      </c>
      <c r="D111" s="16" t="s">
        <v>262</v>
      </c>
    </row>
    <row r="112" spans="1:4" x14ac:dyDescent="0.25">
      <c r="A112" s="16" t="s">
        <v>263</v>
      </c>
      <c r="B112" s="16" t="s">
        <v>264</v>
      </c>
      <c r="C112" s="16" t="s">
        <v>265</v>
      </c>
      <c r="D112" s="16" t="s">
        <v>266</v>
      </c>
    </row>
    <row r="113" spans="1:4" x14ac:dyDescent="0.25">
      <c r="A113" s="16" t="s">
        <v>267</v>
      </c>
      <c r="B113" s="16" t="s">
        <v>268</v>
      </c>
      <c r="C113" s="16" t="s">
        <v>269</v>
      </c>
      <c r="D113" s="16" t="s">
        <v>270</v>
      </c>
    </row>
    <row r="114" spans="1:4" x14ac:dyDescent="0.25">
      <c r="A114" s="16" t="s">
        <v>271</v>
      </c>
      <c r="B114" s="16" t="s">
        <v>272</v>
      </c>
      <c r="C114" s="16" t="s">
        <v>273</v>
      </c>
      <c r="D114" s="16" t="s">
        <v>274</v>
      </c>
    </row>
    <row r="115" spans="1:4" x14ac:dyDescent="0.25">
      <c r="A115" s="16" t="s">
        <v>301</v>
      </c>
      <c r="B115" s="16" t="s">
        <v>302</v>
      </c>
      <c r="C115" s="16" t="s">
        <v>303</v>
      </c>
      <c r="D115" s="16" t="s">
        <v>304</v>
      </c>
    </row>
    <row r="116" spans="1:4" x14ac:dyDescent="0.25">
      <c r="A116" s="16" t="s">
        <v>305</v>
      </c>
      <c r="B116" s="16" t="s">
        <v>306</v>
      </c>
      <c r="C116" s="16" t="s">
        <v>307</v>
      </c>
      <c r="D116" s="16" t="s">
        <v>308</v>
      </c>
    </row>
    <row r="117" spans="1:4" x14ac:dyDescent="0.25">
      <c r="A117" s="16"/>
      <c r="B117" s="16"/>
      <c r="C117" s="16"/>
      <c r="D117" s="16"/>
    </row>
    <row r="118" spans="1:4" x14ac:dyDescent="0.25">
      <c r="A118" s="16" t="s">
        <v>63</v>
      </c>
      <c r="B118" s="16"/>
      <c r="C118" s="16"/>
      <c r="D118" s="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A2AB1-071D-4DE0-B3B6-6FC94133E620}">
  <sheetPr codeName="Sheet2"/>
  <dimension ref="A1:V66"/>
  <sheetViews>
    <sheetView topLeftCell="A12" zoomScale="79" workbookViewId="0">
      <selection activeCell="B5" sqref="B5"/>
    </sheetView>
  </sheetViews>
  <sheetFormatPr defaultRowHeight="15" x14ac:dyDescent="0.25"/>
  <cols>
    <col min="1" max="1" width="18" customWidth="1"/>
    <col min="2" max="2" width="14.85546875" customWidth="1"/>
    <col min="3" max="3" width="10.5703125" customWidth="1"/>
    <col min="5" max="5" width="11" customWidth="1"/>
    <col min="6" max="6" width="8.7109375" customWidth="1"/>
    <col min="8" max="8" width="10.42578125" customWidth="1"/>
    <col min="9" max="9" width="10.5703125" customWidth="1"/>
    <col min="12" max="13" width="12" bestFit="1" customWidth="1"/>
    <col min="16" max="16" width="11.42578125" customWidth="1"/>
    <col min="19" max="19" width="10" customWidth="1"/>
  </cols>
  <sheetData>
    <row r="1" spans="1:22" ht="21" x14ac:dyDescent="0.35">
      <c r="A1" s="22" t="s">
        <v>126</v>
      </c>
      <c r="B1" s="22"/>
    </row>
    <row r="2" spans="1:22" x14ac:dyDescent="0.25">
      <c r="I2" s="5" t="s">
        <v>14</v>
      </c>
      <c r="J2" s="3" t="s">
        <v>15</v>
      </c>
    </row>
    <row r="3" spans="1:22" x14ac:dyDescent="0.25">
      <c r="A3" s="5" t="s">
        <v>130</v>
      </c>
      <c r="B3" s="15">
        <f>SUMPRODUCT(H16:H65,B16:B65)</f>
        <v>7.3030534465346377E-3</v>
      </c>
      <c r="I3" s="5" t="s">
        <v>16</v>
      </c>
      <c r="J3" s="6">
        <f>SUMPRODUCT($H16:$H65,J16:J65)</f>
        <v>1.0833819999999996</v>
      </c>
      <c r="K3" s="6">
        <f t="shared" ref="K3:V3" si="0">SUMPRODUCT($H16:$H65,K16:K65)</f>
        <v>1.1028579999999997</v>
      </c>
      <c r="L3" s="6">
        <f t="shared" si="0"/>
        <v>1.118322</v>
      </c>
      <c r="M3" s="6">
        <f t="shared" si="0"/>
        <v>1.1166219999999996</v>
      </c>
      <c r="N3" s="6">
        <f t="shared" si="0"/>
        <v>1.099002</v>
      </c>
      <c r="O3" s="6">
        <f t="shared" si="0"/>
        <v>1.0942320000000001</v>
      </c>
      <c r="P3" s="6">
        <f t="shared" si="0"/>
        <v>1.0539080000000001</v>
      </c>
      <c r="Q3" s="6">
        <f t="shared" si="0"/>
        <v>1.1388520000000004</v>
      </c>
      <c r="R3" s="6">
        <f t="shared" si="0"/>
        <v>1.1294560000000002</v>
      </c>
      <c r="S3" s="6">
        <f t="shared" si="0"/>
        <v>1.1019720000000002</v>
      </c>
      <c r="T3" s="6">
        <f t="shared" si="0"/>
        <v>1.1431959999999999</v>
      </c>
      <c r="U3" s="6">
        <f t="shared" si="0"/>
        <v>1.1845800000000002</v>
      </c>
      <c r="V3" s="6">
        <f t="shared" si="0"/>
        <v>1.1228419999999999</v>
      </c>
    </row>
    <row r="4" spans="1:22" x14ac:dyDescent="0.25">
      <c r="I4" s="5" t="s">
        <v>17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</row>
    <row r="5" spans="1:22" x14ac:dyDescent="0.25">
      <c r="A5" s="5" t="s">
        <v>21</v>
      </c>
      <c r="B5" s="8">
        <f>COUNT(I16:I65)</f>
        <v>50</v>
      </c>
      <c r="I5" s="5" t="s">
        <v>18</v>
      </c>
      <c r="J5" s="3">
        <v>1</v>
      </c>
      <c r="K5" s="3">
        <v>1</v>
      </c>
      <c r="L5" s="3">
        <v>1</v>
      </c>
      <c r="M5" s="3">
        <v>1</v>
      </c>
      <c r="N5" s="3">
        <v>1</v>
      </c>
      <c r="O5" s="3">
        <v>1</v>
      </c>
      <c r="P5" s="3">
        <v>1</v>
      </c>
      <c r="Q5" s="3">
        <v>1</v>
      </c>
      <c r="R5" s="3">
        <v>1</v>
      </c>
      <c r="S5" s="3">
        <v>1</v>
      </c>
      <c r="T5" s="3">
        <v>1</v>
      </c>
      <c r="U5" s="3">
        <v>1</v>
      </c>
      <c r="V5" s="3">
        <v>1</v>
      </c>
    </row>
    <row r="6" spans="1:22" x14ac:dyDescent="0.25">
      <c r="D6" s="5"/>
      <c r="I6" s="5" t="s">
        <v>19</v>
      </c>
      <c r="J6">
        <f t="shared" ref="J6:V6" si="1">J11*J5</f>
        <v>0.1612102071553666</v>
      </c>
      <c r="K6">
        <f t="shared" si="1"/>
        <v>3.526949401287496E-3</v>
      </c>
      <c r="L6" s="29">
        <f t="shared" si="1"/>
        <v>2.2774068900785385E-8</v>
      </c>
      <c r="M6" s="29">
        <f t="shared" si="1"/>
        <v>5.0537255171518194E-9</v>
      </c>
      <c r="N6">
        <f t="shared" si="1"/>
        <v>0.56570254028293243</v>
      </c>
      <c r="O6">
        <f t="shared" si="1"/>
        <v>3.4639257788404584E-2</v>
      </c>
      <c r="P6" s="29">
        <f t="shared" si="1"/>
        <v>1.0277961178717785E-8</v>
      </c>
      <c r="Q6" s="29">
        <f t="shared" si="1"/>
        <v>1.6829717000502429E-9</v>
      </c>
      <c r="R6" s="29">
        <f t="shared" si="1"/>
        <v>6.5580985472623985E-9</v>
      </c>
      <c r="S6" s="29">
        <f t="shared" si="1"/>
        <v>0.18323335269928126</v>
      </c>
      <c r="T6" s="29">
        <f t="shared" si="1"/>
        <v>1.0141600138309744E-8</v>
      </c>
      <c r="U6" s="29">
        <f t="shared" si="1"/>
        <v>3.0634294843330873E-2</v>
      </c>
      <c r="V6" s="29">
        <f t="shared" si="1"/>
        <v>2.1053341257894671E-2</v>
      </c>
    </row>
    <row r="7" spans="1:22" x14ac:dyDescent="0.25">
      <c r="A7" s="5" t="s">
        <v>128</v>
      </c>
      <c r="B7" s="5"/>
      <c r="D7" s="10" t="s">
        <v>89</v>
      </c>
      <c r="I7" s="5" t="s">
        <v>20</v>
      </c>
      <c r="J7">
        <f t="shared" ref="J7:V7" si="2">J11*(J3*(1-J5)+J4)</f>
        <v>0</v>
      </c>
      <c r="K7">
        <f t="shared" si="2"/>
        <v>0</v>
      </c>
      <c r="L7">
        <f t="shared" si="2"/>
        <v>0</v>
      </c>
      <c r="M7">
        <f t="shared" si="2"/>
        <v>0</v>
      </c>
      <c r="N7">
        <f t="shared" si="2"/>
        <v>0</v>
      </c>
      <c r="O7">
        <f t="shared" si="2"/>
        <v>0</v>
      </c>
      <c r="P7">
        <f t="shared" si="2"/>
        <v>0</v>
      </c>
      <c r="Q7">
        <f t="shared" si="2"/>
        <v>0</v>
      </c>
      <c r="R7">
        <f t="shared" si="2"/>
        <v>0</v>
      </c>
      <c r="S7">
        <f t="shared" si="2"/>
        <v>0</v>
      </c>
      <c r="T7">
        <f t="shared" si="2"/>
        <v>0</v>
      </c>
      <c r="U7">
        <f t="shared" si="2"/>
        <v>0</v>
      </c>
      <c r="V7">
        <f t="shared" si="2"/>
        <v>0</v>
      </c>
    </row>
    <row r="8" spans="1:22" x14ac:dyDescent="0.25">
      <c r="A8" s="5" t="s">
        <v>129</v>
      </c>
      <c r="B8" s="3">
        <v>1.1000000000000001</v>
      </c>
      <c r="C8" s="7" t="str">
        <f>[1]!WB(B8,"&lt;=",D8)</f>
        <v>=&lt;=</v>
      </c>
      <c r="D8">
        <f>SUMPRODUCT(G16:G65,H16:H65)</f>
        <v>1.1000000043079323</v>
      </c>
      <c r="H8" s="5" t="s">
        <v>277</v>
      </c>
      <c r="I8" s="5">
        <f>SUM(J7:V7)</f>
        <v>0</v>
      </c>
    </row>
    <row r="9" spans="1:22" x14ac:dyDescent="0.25">
      <c r="I9" s="5" t="s">
        <v>133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1</v>
      </c>
      <c r="U9" s="3">
        <v>1</v>
      </c>
      <c r="V9" s="3">
        <v>1</v>
      </c>
    </row>
    <row r="10" spans="1:22" x14ac:dyDescent="0.25">
      <c r="J10" s="7" t="str">
        <f>[1]!WB(J9,"&gt;=",J11)</f>
        <v>&gt;=</v>
      </c>
      <c r="K10" s="7" t="str">
        <f>[1]!WB(K9,"&gt;=",K11)</f>
        <v>&gt;=</v>
      </c>
      <c r="L10" s="7" t="str">
        <f>[1]!WB(L9,"&gt;=",L11)</f>
        <v>&gt;=</v>
      </c>
      <c r="M10" s="7" t="str">
        <f>[1]!WB(M9,"&gt;=",M11)</f>
        <v>&gt;=</v>
      </c>
      <c r="N10" s="7" t="str">
        <f>[1]!WB(N9,"&gt;=",N11)</f>
        <v>&gt;=</v>
      </c>
      <c r="O10" s="7" t="str">
        <f>[1]!WB(O9,"&gt;=",O11)</f>
        <v>&gt;=</v>
      </c>
      <c r="P10" s="7" t="str">
        <f>[1]!WB(P9,"&gt;=",P11)</f>
        <v>&gt;=</v>
      </c>
      <c r="Q10" s="7" t="str">
        <f>[1]!WB(Q9,"&gt;=",Q11)</f>
        <v>&gt;=</v>
      </c>
      <c r="R10" s="7" t="str">
        <f>[1]!WB(R9,"&gt;=",R11)</f>
        <v>&gt;=</v>
      </c>
      <c r="S10" s="7" t="str">
        <f>[1]!WB(S9,"&gt;=",S11)</f>
        <v>&gt;=</v>
      </c>
      <c r="T10" s="7" t="str">
        <f>[1]!WB(T9,"&gt;=",T11)</f>
        <v>&gt;=</v>
      </c>
      <c r="U10" s="7" t="str">
        <f>[1]!WB(U9,"&gt;=",U11)</f>
        <v>&gt;=</v>
      </c>
      <c r="V10" s="7" t="str">
        <f>[1]!WB(V9,"&gt;=",V11)</f>
        <v>&gt;=</v>
      </c>
    </row>
    <row r="11" spans="1:22" x14ac:dyDescent="0.25">
      <c r="D11" s="5" t="s">
        <v>127</v>
      </c>
      <c r="E11" s="33">
        <f>SUM(J11:V11)</f>
        <v>0.99999999991692379</v>
      </c>
      <c r="F11" s="9" t="str" cm="1">
        <f t="array" ref="F11">[1]!WB(E11,"=",G11)</f>
        <v>=</v>
      </c>
      <c r="G11" s="8">
        <v>1</v>
      </c>
      <c r="I11" s="5" t="s">
        <v>135</v>
      </c>
      <c r="J11" s="31">
        <v>0.1612102071553666</v>
      </c>
      <c r="K11" s="31">
        <v>3.526949401287496E-3</v>
      </c>
      <c r="L11" s="31">
        <v>2.2774068900785385E-8</v>
      </c>
      <c r="M11" s="31">
        <v>5.0537255171518194E-9</v>
      </c>
      <c r="N11" s="31">
        <v>0.56570254028293243</v>
      </c>
      <c r="O11" s="31">
        <v>3.4639257788404584E-2</v>
      </c>
      <c r="P11" s="31">
        <v>1.0277961178717785E-8</v>
      </c>
      <c r="Q11" s="31">
        <v>1.6829717000502429E-9</v>
      </c>
      <c r="R11" s="31">
        <v>6.5580985472623985E-9</v>
      </c>
      <c r="S11" s="31">
        <v>0.18323335269928126</v>
      </c>
      <c r="T11" s="31">
        <v>1.0141600138309744E-8</v>
      </c>
      <c r="U11" s="31">
        <v>3.0634294843330873E-2</v>
      </c>
      <c r="V11" s="31">
        <v>2.1053341257894671E-2</v>
      </c>
    </row>
    <row r="12" spans="1:22" x14ac:dyDescent="0.25">
      <c r="J12" s="7" t="str">
        <f>[1]!WB(J11,"&gt;=",J13)</f>
        <v>&gt;=</v>
      </c>
      <c r="K12" s="7" t="str">
        <f>[1]!WB(K11,"&gt;=",K13)</f>
        <v>&gt;=</v>
      </c>
      <c r="L12" s="7" t="str">
        <f>[1]!WB(L11,"&gt;=",L13)</f>
        <v>=&gt;=</v>
      </c>
      <c r="M12" s="7" t="str">
        <f>[1]!WB(M11,"&gt;=",M13)</f>
        <v>=&gt;=</v>
      </c>
      <c r="N12" s="7" t="str">
        <f>[1]!WB(N11,"&gt;=",N13)</f>
        <v>&gt;=</v>
      </c>
      <c r="O12" s="7" t="str">
        <f>[1]!WB(O11,"&gt;=",O13)</f>
        <v>&gt;=</v>
      </c>
      <c r="P12" s="7" t="str">
        <f>[1]!WB(P11,"&gt;=",P13)</f>
        <v>=&gt;=</v>
      </c>
      <c r="Q12" s="7" t="str">
        <f>[1]!WB(Q11,"&gt;=",Q13)</f>
        <v>=&gt;=</v>
      </c>
      <c r="R12" s="7" t="str">
        <f>[1]!WB(R11,"&gt;=",R13)</f>
        <v>=&gt;=</v>
      </c>
      <c r="S12" s="7" t="str">
        <f>[1]!WB(S11,"&gt;=",S13)</f>
        <v>&gt;=</v>
      </c>
      <c r="T12" s="7" t="str">
        <f>[1]!WB(T11,"&gt;=",T13)</f>
        <v>=&gt;=</v>
      </c>
      <c r="U12" s="7" t="str">
        <f>[1]!WB(U11,"&gt;=",U13)</f>
        <v>&gt;=</v>
      </c>
      <c r="V12" s="7" t="str">
        <f>[1]!WB(V11,"&gt;=",V13)</f>
        <v>&gt;=</v>
      </c>
    </row>
    <row r="13" spans="1:22" x14ac:dyDescent="0.25">
      <c r="B13" s="5" t="s">
        <v>23</v>
      </c>
      <c r="I13" s="5" t="s">
        <v>134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</row>
    <row r="14" spans="1:22" x14ac:dyDescent="0.25">
      <c r="B14" s="5" t="s">
        <v>125</v>
      </c>
      <c r="G14" s="9" t="s">
        <v>0</v>
      </c>
    </row>
    <row r="15" spans="1:22" x14ac:dyDescent="0.25">
      <c r="B15" s="13" t="s">
        <v>24</v>
      </c>
      <c r="C15" s="13" t="s">
        <v>125</v>
      </c>
      <c r="E15" s="14" t="s">
        <v>24</v>
      </c>
      <c r="G15" s="10" t="s">
        <v>22</v>
      </c>
      <c r="H15" s="11" t="s">
        <v>276</v>
      </c>
      <c r="I15" s="1" t="s">
        <v>0</v>
      </c>
      <c r="J15" s="1" t="s">
        <v>1</v>
      </c>
      <c r="K15" s="1" t="s">
        <v>2</v>
      </c>
      <c r="L15" s="1" t="s">
        <v>3</v>
      </c>
      <c r="M15" s="1" t="s">
        <v>4</v>
      </c>
      <c r="N15" s="1" t="s">
        <v>5</v>
      </c>
      <c r="O15" s="1" t="s">
        <v>6</v>
      </c>
      <c r="P15" s="1" t="s">
        <v>7</v>
      </c>
      <c r="Q15" s="1" t="s">
        <v>8</v>
      </c>
      <c r="R15" s="1" t="s">
        <v>9</v>
      </c>
      <c r="S15" s="1" t="s">
        <v>10</v>
      </c>
      <c r="T15" s="1" t="s">
        <v>11</v>
      </c>
      <c r="U15" s="1" t="s">
        <v>12</v>
      </c>
      <c r="V15" s="1" t="s">
        <v>13</v>
      </c>
    </row>
    <row r="16" spans="1:22" x14ac:dyDescent="0.25">
      <c r="B16" s="29">
        <f t="shared" ref="B16:B61" si="3">C16^2</f>
        <v>9.4370036765896487E-10</v>
      </c>
      <c r="C16" s="32">
        <v>3.0719706503463942E-5</v>
      </c>
      <c r="D16" s="7" t="str">
        <f>[1]!WB(C16,"&gt;=",E16)</f>
        <v>&gt;=</v>
      </c>
      <c r="E16">
        <f>D$8 - G16</f>
        <v>-8.3633202067947554E-2</v>
      </c>
      <c r="G16">
        <f>SUMPRODUCT(J$6:V$6,J16:V16)+I$8</f>
        <v>1.1836332063758799</v>
      </c>
      <c r="H16" s="3">
        <f t="shared" ref="H16:H65" si="4">1/Sample_size</f>
        <v>0.02</v>
      </c>
      <c r="I16" s="2">
        <v>1975</v>
      </c>
      <c r="J16" s="3">
        <v>1.2033</v>
      </c>
      <c r="K16" s="3">
        <v>1.3202</v>
      </c>
      <c r="L16" s="3">
        <v>1.5519000000000001</v>
      </c>
      <c r="M16" s="3">
        <v>1.6658999999999999</v>
      </c>
      <c r="N16" s="3">
        <v>1.0920000000000001</v>
      </c>
      <c r="O16" s="3">
        <v>1.3348</v>
      </c>
      <c r="P16" s="3">
        <v>1.3562000000000001</v>
      </c>
      <c r="Q16" s="3">
        <v>1.3184</v>
      </c>
      <c r="R16" s="3">
        <v>1.3819999999999999</v>
      </c>
      <c r="S16" s="3">
        <v>1.3733</v>
      </c>
      <c r="T16" s="3">
        <v>1.2170000000000001</v>
      </c>
      <c r="U16" s="3">
        <v>1.5476000000000001</v>
      </c>
      <c r="V16" s="3">
        <v>1.0432999999999999</v>
      </c>
    </row>
    <row r="17" spans="2:22" x14ac:dyDescent="0.25">
      <c r="B17" s="29">
        <f t="shared" si="3"/>
        <v>9.6921451562592897E-10</v>
      </c>
      <c r="C17" s="32">
        <v>3.1132210259246435E-5</v>
      </c>
      <c r="D17" s="7" t="str">
        <f>[1]!WB(C17,"&gt;=",E17)</f>
        <v>&gt;=</v>
      </c>
      <c r="E17">
        <f t="shared" ref="E17:E65" si="5">D$8 - G17</f>
        <v>-6.0312378079228068E-3</v>
      </c>
      <c r="G17">
        <f t="shared" ref="G17:G65" si="6">SUMPRODUCT(J$6:V$6,J17:V17)+I$8</f>
        <v>1.1060312421158551</v>
      </c>
      <c r="H17" s="3">
        <f t="shared" si="4"/>
        <v>0.02</v>
      </c>
      <c r="I17" s="2">
        <v>1976</v>
      </c>
      <c r="J17" s="3">
        <v>1.0203</v>
      </c>
      <c r="K17" s="3">
        <v>1.3956999999999999</v>
      </c>
      <c r="L17" s="3">
        <v>0.96050000000000002</v>
      </c>
      <c r="M17" s="3">
        <v>0.94679999999999997</v>
      </c>
      <c r="N17" s="3">
        <v>1.052</v>
      </c>
      <c r="O17" s="3">
        <v>1.2446999999999999</v>
      </c>
      <c r="P17" s="3">
        <v>1.2524999999999999</v>
      </c>
      <c r="Q17" s="3">
        <v>1.3976999999999999</v>
      </c>
      <c r="R17" s="3">
        <v>1.206</v>
      </c>
      <c r="S17" s="3">
        <v>1.2084999999999999</v>
      </c>
      <c r="T17" s="3">
        <v>1.2193000000000001</v>
      </c>
      <c r="U17" s="3">
        <v>1.8359000000000001</v>
      </c>
      <c r="V17" s="3">
        <v>0.98380000000000001</v>
      </c>
    </row>
    <row r="18" spans="2:22" x14ac:dyDescent="0.25">
      <c r="B18" s="29">
        <f t="shared" si="3"/>
        <v>3.4478612531091531E-2</v>
      </c>
      <c r="C18" s="32">
        <v>0.1856841741535652</v>
      </c>
      <c r="D18" s="7" t="str">
        <f>[1]!WB(C18,"&gt;=",E18)</f>
        <v>=&gt;=</v>
      </c>
      <c r="E18">
        <f t="shared" si="5"/>
        <v>0.18568417125024861</v>
      </c>
      <c r="G18">
        <f t="shared" si="6"/>
        <v>0.91431583305768371</v>
      </c>
      <c r="H18" s="3">
        <f t="shared" si="4"/>
        <v>0.02</v>
      </c>
      <c r="I18" s="2">
        <v>1977</v>
      </c>
      <c r="J18" s="3">
        <v>0.85650000000000004</v>
      </c>
      <c r="K18" s="3">
        <v>0.94820000000000004</v>
      </c>
      <c r="L18" s="3">
        <v>0.94299999999999995</v>
      </c>
      <c r="M18" s="3">
        <v>0.61670000000000003</v>
      </c>
      <c r="N18" s="3">
        <v>0.91720000000000002</v>
      </c>
      <c r="O18" s="3">
        <v>0.9798</v>
      </c>
      <c r="P18" s="3">
        <v>0.5887</v>
      </c>
      <c r="Q18" s="3">
        <v>0.92989999999999995</v>
      </c>
      <c r="R18" s="3">
        <v>0.89659999999999995</v>
      </c>
      <c r="S18" s="3">
        <v>0.89739999999999998</v>
      </c>
      <c r="T18" s="3">
        <v>0.78259999999999996</v>
      </c>
      <c r="U18" s="3">
        <v>1.2569999999999999</v>
      </c>
      <c r="V18" s="3">
        <v>0.81469999999999998</v>
      </c>
    </row>
    <row r="19" spans="2:22" x14ac:dyDescent="0.25">
      <c r="B19" s="29">
        <f t="shared" si="3"/>
        <v>8.9028868578758313E-10</v>
      </c>
      <c r="C19" s="32">
        <v>2.9837705772856986E-5</v>
      </c>
      <c r="D19" s="7" t="str">
        <f>[1]!WB(C19,"&gt;=",E19)</f>
        <v>&gt;=</v>
      </c>
      <c r="E19">
        <f t="shared" si="5"/>
        <v>-2.7760599698084976E-2</v>
      </c>
      <c r="G19">
        <f t="shared" si="6"/>
        <v>1.1277606040060173</v>
      </c>
      <c r="H19" s="3">
        <f t="shared" si="4"/>
        <v>0.02</v>
      </c>
      <c r="I19" s="2">
        <v>1978</v>
      </c>
      <c r="J19" s="3">
        <v>1.3015000000000001</v>
      </c>
      <c r="K19" s="3">
        <v>1.2058</v>
      </c>
      <c r="L19" s="3">
        <v>1.1778999999999999</v>
      </c>
      <c r="M19" s="3">
        <v>0.92989999999999995</v>
      </c>
      <c r="N19" s="3">
        <v>1.0348999999999999</v>
      </c>
      <c r="O19" s="3">
        <v>1.0913999999999999</v>
      </c>
      <c r="P19" s="3">
        <v>0.89949999999999997</v>
      </c>
      <c r="Q19" s="3">
        <v>0.92079999999999995</v>
      </c>
      <c r="R19" s="3">
        <v>0.94489999999999996</v>
      </c>
      <c r="S19" s="3">
        <v>1.0207999999999999</v>
      </c>
      <c r="T19" s="3">
        <v>1.399</v>
      </c>
      <c r="U19" s="3">
        <v>2.5377999999999998</v>
      </c>
      <c r="V19" s="3">
        <v>1.2184999999999999</v>
      </c>
    </row>
    <row r="20" spans="2:22" x14ac:dyDescent="0.25">
      <c r="B20" s="29">
        <f t="shared" si="3"/>
        <v>4.1728551585125978E-2</v>
      </c>
      <c r="C20" s="32">
        <v>0.20427567546119135</v>
      </c>
      <c r="D20" s="7" t="str">
        <f>[1]!WB(C20,"&gt;=",E20)</f>
        <v>=&gt;=</v>
      </c>
      <c r="E20">
        <f t="shared" si="5"/>
        <v>0.20427567282980352</v>
      </c>
      <c r="G20">
        <f t="shared" si="6"/>
        <v>0.8957243314781288</v>
      </c>
      <c r="H20" s="3">
        <f t="shared" si="4"/>
        <v>0.02</v>
      </c>
      <c r="I20" s="2">
        <v>1979</v>
      </c>
      <c r="J20" s="3">
        <v>0.79600000000000004</v>
      </c>
      <c r="K20" s="3">
        <v>1.2027000000000001</v>
      </c>
      <c r="L20" s="3">
        <v>0.7863</v>
      </c>
      <c r="M20" s="3">
        <v>1.2915000000000001</v>
      </c>
      <c r="N20" s="3">
        <v>0.83540000000000003</v>
      </c>
      <c r="O20" s="3">
        <v>0.86260000000000003</v>
      </c>
      <c r="P20" s="3">
        <v>1.2892999999999999</v>
      </c>
      <c r="Q20" s="3">
        <v>0.75960000000000005</v>
      </c>
      <c r="R20" s="3">
        <v>1.0743</v>
      </c>
      <c r="S20" s="3">
        <v>1.1221000000000001</v>
      </c>
      <c r="T20" s="3">
        <v>1.1299999999999999</v>
      </c>
      <c r="U20" s="3">
        <v>1.0639000000000001</v>
      </c>
      <c r="V20" s="3">
        <v>1.0684</v>
      </c>
    </row>
    <row r="21" spans="2:22" x14ac:dyDescent="0.25">
      <c r="B21" s="29">
        <f t="shared" si="3"/>
        <v>1.099304017529491E-4</v>
      </c>
      <c r="C21" s="32">
        <v>1.0484769990464698E-2</v>
      </c>
      <c r="D21" s="7" t="str">
        <f>[1]!WB(C21,"&gt;=",E21)</f>
        <v>=&gt;=</v>
      </c>
      <c r="E21">
        <f t="shared" si="5"/>
        <v>1.0484717023024226E-2</v>
      </c>
      <c r="G21">
        <f t="shared" si="6"/>
        <v>1.0895152872849081</v>
      </c>
      <c r="H21" s="3">
        <f t="shared" si="4"/>
        <v>0.02</v>
      </c>
      <c r="I21" s="2">
        <v>1980</v>
      </c>
      <c r="J21" s="3">
        <v>1.1740999999999999</v>
      </c>
      <c r="K21" s="3">
        <v>1.7649999999999999</v>
      </c>
      <c r="L21" s="3">
        <v>0.96740000000000004</v>
      </c>
      <c r="M21" s="3">
        <v>1</v>
      </c>
      <c r="N21" s="3">
        <v>0.92759999999999998</v>
      </c>
      <c r="O21" s="3">
        <v>1.0544</v>
      </c>
      <c r="P21" s="3">
        <v>1.0748</v>
      </c>
      <c r="Q21" s="3">
        <v>0.625</v>
      </c>
      <c r="R21" s="3">
        <v>1.2099</v>
      </c>
      <c r="S21" s="3">
        <v>1.4625999999999999</v>
      </c>
      <c r="T21" s="3">
        <v>1.2267999999999999</v>
      </c>
      <c r="U21" s="3">
        <v>1.3073999999999999</v>
      </c>
      <c r="V21" s="3">
        <v>1.173</v>
      </c>
    </row>
    <row r="22" spans="2:22" x14ac:dyDescent="0.25">
      <c r="B22" s="29">
        <f t="shared" si="3"/>
        <v>6.4216509763942754E-3</v>
      </c>
      <c r="C22" s="32">
        <v>8.0135204351110725E-2</v>
      </c>
      <c r="D22" s="7" t="str">
        <f>[1]!WB(C22,"&gt;=",E22)</f>
        <v>=&gt;=</v>
      </c>
      <c r="E22">
        <f t="shared" si="5"/>
        <v>8.0135197513254042E-2</v>
      </c>
      <c r="G22">
        <f t="shared" si="6"/>
        <v>1.0198648067946783</v>
      </c>
      <c r="H22" s="3">
        <f t="shared" si="4"/>
        <v>0.02</v>
      </c>
      <c r="I22" s="2">
        <v>1981</v>
      </c>
      <c r="J22" s="3">
        <v>0.92369999999999997</v>
      </c>
      <c r="K22" s="3">
        <v>0.86180000000000001</v>
      </c>
      <c r="L22" s="3">
        <v>1.0411999999999999</v>
      </c>
      <c r="M22" s="3">
        <v>0.81710000000000005</v>
      </c>
      <c r="N22" s="3">
        <v>1.167</v>
      </c>
      <c r="O22" s="3">
        <v>0.83789999999999998</v>
      </c>
      <c r="P22" s="3">
        <v>0.8498</v>
      </c>
      <c r="Q22" s="3">
        <v>0.83750000000000002</v>
      </c>
      <c r="R22" s="3">
        <v>0.93669999999999998</v>
      </c>
      <c r="S22" s="3">
        <v>0.7752</v>
      </c>
      <c r="T22" s="3">
        <v>0.73960000000000004</v>
      </c>
      <c r="U22" s="3">
        <v>0.50990000000000002</v>
      </c>
      <c r="V22" s="3">
        <v>1</v>
      </c>
    </row>
    <row r="23" spans="2:22" x14ac:dyDescent="0.25">
      <c r="B23" s="29">
        <f t="shared" si="3"/>
        <v>1.0383609402252456E-9</v>
      </c>
      <c r="C23" s="32">
        <v>3.2223608429616408E-5</v>
      </c>
      <c r="D23" s="7" t="str">
        <f>[1]!WB(C23,"&gt;=",E23)</f>
        <v>&gt;=</v>
      </c>
      <c r="E23">
        <f t="shared" si="5"/>
        <v>-0.25693845234088397</v>
      </c>
      <c r="G23">
        <f t="shared" si="6"/>
        <v>1.3569384566488163</v>
      </c>
      <c r="H23" s="3">
        <f t="shared" si="4"/>
        <v>0.02</v>
      </c>
      <c r="I23" s="2">
        <v>1982</v>
      </c>
      <c r="J23" s="3">
        <v>1.3761000000000001</v>
      </c>
      <c r="K23" s="3">
        <v>0.74639999999999995</v>
      </c>
      <c r="L23" s="3">
        <v>1.4964</v>
      </c>
      <c r="M23" s="3">
        <v>0.98570000000000002</v>
      </c>
      <c r="N23" s="3">
        <v>1.4712000000000001</v>
      </c>
      <c r="O23" s="3">
        <v>1.6922999999999999</v>
      </c>
      <c r="P23" s="3">
        <v>1.2414000000000001</v>
      </c>
      <c r="Q23" s="3">
        <v>2.3209</v>
      </c>
      <c r="R23" s="3">
        <v>1.6536</v>
      </c>
      <c r="S23" s="3">
        <v>0.95199999999999996</v>
      </c>
      <c r="T23" s="3">
        <v>0.83099999999999996</v>
      </c>
      <c r="U23" s="3">
        <v>1.5056</v>
      </c>
      <c r="V23" s="3">
        <v>0.99850000000000005</v>
      </c>
    </row>
    <row r="24" spans="2:22" x14ac:dyDescent="0.25">
      <c r="B24" s="29">
        <f t="shared" si="3"/>
        <v>3.9942146524146287E-3</v>
      </c>
      <c r="C24" s="32">
        <v>6.3199799464987452E-2</v>
      </c>
      <c r="D24" s="7" t="str">
        <f>[1]!WB(C24,"&gt;=",E24)</f>
        <v>=&gt;=</v>
      </c>
      <c r="E24">
        <f t="shared" si="5"/>
        <v>6.3199790786048871E-2</v>
      </c>
      <c r="G24">
        <f t="shared" si="6"/>
        <v>1.0368002135218835</v>
      </c>
      <c r="H24" s="3">
        <f t="shared" si="4"/>
        <v>0.02</v>
      </c>
      <c r="I24" s="2">
        <v>1983</v>
      </c>
      <c r="J24" s="3">
        <v>1.1000000000000001</v>
      </c>
      <c r="K24" s="3">
        <v>1.0820000000000001</v>
      </c>
      <c r="L24" s="3">
        <v>1.0287999999999999</v>
      </c>
      <c r="M24" s="3">
        <v>1.2899</v>
      </c>
      <c r="N24" s="3">
        <v>0.96189999999999998</v>
      </c>
      <c r="O24" s="3">
        <v>1.2675000000000001</v>
      </c>
      <c r="P24" s="3">
        <v>0.9375</v>
      </c>
      <c r="Q24" s="3">
        <v>1.635</v>
      </c>
      <c r="R24" s="3">
        <v>1.2358</v>
      </c>
      <c r="S24" s="3">
        <v>1.1217999999999999</v>
      </c>
      <c r="T24" s="3">
        <v>1.3050999999999999</v>
      </c>
      <c r="U24" s="3">
        <v>1.2915000000000001</v>
      </c>
      <c r="V24" s="3">
        <v>1.0679000000000001</v>
      </c>
    </row>
    <row r="25" spans="2:22" x14ac:dyDescent="0.25">
      <c r="B25" s="29">
        <f t="shared" si="3"/>
        <v>1.067816653994378E-3</v>
      </c>
      <c r="C25" s="32">
        <v>3.2677464008003712E-2</v>
      </c>
      <c r="D25" s="7" t="str">
        <f>[1]!WB(C25,"&gt;=",E25)</f>
        <v>=&gt;=</v>
      </c>
      <c r="E25">
        <f t="shared" si="5"/>
        <v>3.2677447150718297E-2</v>
      </c>
      <c r="G25">
        <f t="shared" si="6"/>
        <v>1.067322557157214</v>
      </c>
      <c r="H25" s="3">
        <f t="shared" si="4"/>
        <v>0.02</v>
      </c>
      <c r="I25" s="2">
        <v>1984</v>
      </c>
      <c r="J25" s="3">
        <v>0.95299999999999996</v>
      </c>
      <c r="K25" s="3">
        <v>0.90249999999999997</v>
      </c>
      <c r="L25" s="3">
        <v>1.1658999999999999</v>
      </c>
      <c r="M25" s="3">
        <v>0.82399999999999995</v>
      </c>
      <c r="N25" s="3">
        <v>1.0022</v>
      </c>
      <c r="O25" s="3">
        <v>1.0092000000000001</v>
      </c>
      <c r="P25" s="3">
        <v>0.86299999999999999</v>
      </c>
      <c r="Q25" s="3">
        <v>1.0767</v>
      </c>
      <c r="R25" s="3">
        <v>0.96589999999999998</v>
      </c>
      <c r="S25" s="3">
        <v>1.3483000000000001</v>
      </c>
      <c r="T25" s="3">
        <v>0.77270000000000005</v>
      </c>
      <c r="U25" s="3">
        <v>1.2943</v>
      </c>
      <c r="V25" s="3">
        <v>1.0401</v>
      </c>
    </row>
    <row r="26" spans="2:22" x14ac:dyDescent="0.25">
      <c r="B26" s="29">
        <f t="shared" si="3"/>
        <v>9.7209573859816009E-10</v>
      </c>
      <c r="C26" s="32">
        <v>3.1178449906917438E-5</v>
      </c>
      <c r="D26" s="7" t="str">
        <f>[1]!WB(C26,"&gt;=",E26)</f>
        <v>&gt;=</v>
      </c>
      <c r="E26">
        <f t="shared" si="5"/>
        <v>-0.12186543633740232</v>
      </c>
      <c r="G26">
        <f t="shared" si="6"/>
        <v>1.2218654406453346</v>
      </c>
      <c r="H26" s="3">
        <f t="shared" si="4"/>
        <v>0.02</v>
      </c>
      <c r="I26" s="2">
        <v>1985</v>
      </c>
      <c r="J26" s="3">
        <v>1.1415</v>
      </c>
      <c r="K26" s="3">
        <v>1.22</v>
      </c>
      <c r="L26" s="3">
        <v>1.3547</v>
      </c>
      <c r="M26" s="3">
        <v>1.4908999999999999</v>
      </c>
      <c r="N26" s="3">
        <v>1.2237</v>
      </c>
      <c r="O26" s="3">
        <v>1.2628999999999999</v>
      </c>
      <c r="P26" s="3">
        <v>1.0558000000000001</v>
      </c>
      <c r="Q26" s="3">
        <v>1.2712000000000001</v>
      </c>
      <c r="R26" s="3">
        <v>1.2847999999999999</v>
      </c>
      <c r="S26" s="3">
        <v>1.2250000000000001</v>
      </c>
      <c r="T26" s="3">
        <v>0.96640000000000004</v>
      </c>
      <c r="U26" s="3">
        <v>1.3841000000000001</v>
      </c>
      <c r="V26" s="3">
        <v>1.4574</v>
      </c>
    </row>
    <row r="27" spans="2:22" x14ac:dyDescent="0.25">
      <c r="B27" s="29">
        <f t="shared" si="3"/>
        <v>9.1413222915500702E-10</v>
      </c>
      <c r="C27" s="32">
        <v>3.0234619712425804E-5</v>
      </c>
      <c r="D27" s="7" t="str">
        <f>[1]!WB(C27,"&gt;=",E27)</f>
        <v>&gt;=</v>
      </c>
      <c r="E27">
        <f t="shared" si="5"/>
        <v>-6.032848546658709E-2</v>
      </c>
      <c r="G27">
        <f t="shared" si="6"/>
        <v>1.1603284897745194</v>
      </c>
      <c r="H27" s="3">
        <f t="shared" si="4"/>
        <v>0.02</v>
      </c>
      <c r="I27" s="2">
        <v>1986</v>
      </c>
      <c r="J27" s="3">
        <v>1.2952999999999999</v>
      </c>
      <c r="K27" s="3">
        <v>1.1901999999999999</v>
      </c>
      <c r="L27" s="3">
        <v>1.3402000000000001</v>
      </c>
      <c r="M27" s="3">
        <v>1.4268000000000001</v>
      </c>
      <c r="N27" s="3">
        <v>1.095</v>
      </c>
      <c r="O27" s="3">
        <v>0.77170000000000005</v>
      </c>
      <c r="P27" s="3">
        <v>1.2276</v>
      </c>
      <c r="Q27" s="3">
        <v>1.4547000000000001</v>
      </c>
      <c r="R27" s="3">
        <v>1.1820999999999999</v>
      </c>
      <c r="S27" s="3">
        <v>1.2721</v>
      </c>
      <c r="T27" s="3">
        <v>0.79569999999999996</v>
      </c>
      <c r="U27" s="3">
        <v>0.97850000000000004</v>
      </c>
      <c r="V27" s="3">
        <v>1.8084</v>
      </c>
    </row>
    <row r="28" spans="2:22" x14ac:dyDescent="0.25">
      <c r="B28" s="29">
        <f t="shared" si="3"/>
        <v>1.9006784279771617E-5</v>
      </c>
      <c r="C28" s="32">
        <v>4.3596770843459974E-3</v>
      </c>
      <c r="D28" s="7" t="str">
        <f>[1]!WB(C28,"&gt;=",E28)</f>
        <v>=&gt;=</v>
      </c>
      <c r="E28">
        <f t="shared" si="5"/>
        <v>4.3595503978712813E-3</v>
      </c>
      <c r="G28">
        <f t="shared" si="6"/>
        <v>1.095640453910061</v>
      </c>
      <c r="H28" s="3">
        <f t="shared" si="4"/>
        <v>0.02</v>
      </c>
      <c r="I28" s="2">
        <v>1987</v>
      </c>
      <c r="J28" s="3">
        <v>1.1074999999999999</v>
      </c>
      <c r="K28" s="3">
        <v>0.87329999999999997</v>
      </c>
      <c r="L28" s="3">
        <v>1.0099</v>
      </c>
      <c r="M28" s="3">
        <v>1.5385</v>
      </c>
      <c r="N28" s="3">
        <v>1.1177999999999999</v>
      </c>
      <c r="O28" s="3">
        <v>0.96250000000000002</v>
      </c>
      <c r="P28" s="3">
        <v>1.0265</v>
      </c>
      <c r="Q28" s="3">
        <v>1.34</v>
      </c>
      <c r="R28" s="3">
        <v>1.0262</v>
      </c>
      <c r="S28" s="3">
        <v>1.0872999999999999</v>
      </c>
      <c r="T28" s="3">
        <v>1.5190999999999999</v>
      </c>
      <c r="U28" s="3">
        <v>0.72370000000000001</v>
      </c>
      <c r="V28" s="3">
        <v>1.2795000000000001</v>
      </c>
    </row>
    <row r="29" spans="2:22" x14ac:dyDescent="0.25">
      <c r="B29" s="29">
        <f t="shared" si="3"/>
        <v>1.847851321432902E-3</v>
      </c>
      <c r="C29" s="32">
        <v>4.2986641197387147E-2</v>
      </c>
      <c r="D29" s="7" t="str">
        <f>[1]!WB(C29,"&gt;=",E29)</f>
        <v>=&gt;=</v>
      </c>
      <c r="E29">
        <f t="shared" si="5"/>
        <v>4.2986628375423885E-2</v>
      </c>
      <c r="G29">
        <f t="shared" si="6"/>
        <v>1.0570133759325084</v>
      </c>
      <c r="H29" s="3">
        <f t="shared" si="4"/>
        <v>0.02</v>
      </c>
      <c r="I29" s="2">
        <v>1988</v>
      </c>
      <c r="J29" s="3">
        <v>0.96309999999999996</v>
      </c>
      <c r="K29" s="3">
        <v>1.1546000000000001</v>
      </c>
      <c r="L29" s="3">
        <v>1.1705000000000001</v>
      </c>
      <c r="M29" s="3">
        <v>0.97499999999999998</v>
      </c>
      <c r="N29" s="3">
        <v>1.0189999999999999</v>
      </c>
      <c r="O29" s="3">
        <v>1.0551999999999999</v>
      </c>
      <c r="P29" s="3">
        <v>0.97260000000000002</v>
      </c>
      <c r="Q29" s="3">
        <v>1.34</v>
      </c>
      <c r="R29" s="3">
        <v>1.0142</v>
      </c>
      <c r="S29" s="3">
        <v>1.1540999999999999</v>
      </c>
      <c r="T29" s="3">
        <v>1.3813</v>
      </c>
      <c r="U29" s="3">
        <v>1.6385000000000001</v>
      </c>
      <c r="V29" s="3">
        <v>1.0931</v>
      </c>
    </row>
    <row r="30" spans="2:22" x14ac:dyDescent="0.25">
      <c r="B30" s="29">
        <f t="shared" si="3"/>
        <v>1.0608179676517582E-9</v>
      </c>
      <c r="C30" s="32">
        <v>3.2570200608098169E-5</v>
      </c>
      <c r="D30" s="7" t="str">
        <f>[1]!WB(C30,"&gt;=",E30)</f>
        <v>&gt;=</v>
      </c>
      <c r="E30">
        <f t="shared" si="5"/>
        <v>-0.33405514452425766</v>
      </c>
      <c r="G30">
        <f t="shared" si="6"/>
        <v>1.43405514883219</v>
      </c>
      <c r="H30" s="3">
        <f t="shared" si="4"/>
        <v>0.02</v>
      </c>
      <c r="I30" s="2">
        <v>1989</v>
      </c>
      <c r="J30" s="3">
        <v>1.2843</v>
      </c>
      <c r="K30" s="3">
        <v>1.4809000000000001</v>
      </c>
      <c r="L30" s="3">
        <v>1.7311000000000001</v>
      </c>
      <c r="M30" s="3">
        <v>1.2201</v>
      </c>
      <c r="N30" s="3">
        <v>1.6149</v>
      </c>
      <c r="O30" s="3">
        <v>0.77229999999999999</v>
      </c>
      <c r="P30" s="3">
        <v>1.0994999999999999</v>
      </c>
      <c r="Q30" s="3">
        <v>0.8639</v>
      </c>
      <c r="R30" s="3">
        <v>1.4413</v>
      </c>
      <c r="S30" s="3">
        <v>1.1364000000000001</v>
      </c>
      <c r="T30" s="3">
        <v>1.2813000000000001</v>
      </c>
      <c r="U30" s="3">
        <v>1.4691000000000001</v>
      </c>
      <c r="V30" s="3">
        <v>1.3420000000000001</v>
      </c>
    </row>
    <row r="31" spans="2:22" x14ac:dyDescent="0.25">
      <c r="B31" s="29">
        <f t="shared" si="3"/>
        <v>8.5169861962043848E-10</v>
      </c>
      <c r="C31" s="32">
        <v>2.918387602119428E-5</v>
      </c>
      <c r="D31" s="7" t="str">
        <f>[1]!WB(C31,"&gt;=",E31)</f>
        <v>&gt;=</v>
      </c>
      <c r="E31">
        <f t="shared" si="5"/>
        <v>-6.5718614523719854E-2</v>
      </c>
      <c r="G31">
        <f t="shared" si="6"/>
        <v>1.1657186188316522</v>
      </c>
      <c r="H31" s="3">
        <f t="shared" si="4"/>
        <v>0.02</v>
      </c>
      <c r="I31" s="2">
        <v>1990</v>
      </c>
      <c r="J31" s="3">
        <v>1.0769</v>
      </c>
      <c r="K31" s="3">
        <v>1.0720000000000001</v>
      </c>
      <c r="L31" s="3">
        <v>1.2039</v>
      </c>
      <c r="M31" s="3">
        <v>0.66549999999999998</v>
      </c>
      <c r="N31" s="3">
        <v>1.2331000000000001</v>
      </c>
      <c r="O31" s="3">
        <v>1.2004999999999999</v>
      </c>
      <c r="P31" s="3">
        <v>0.79190000000000005</v>
      </c>
      <c r="Q31" s="3">
        <v>0.61029999999999995</v>
      </c>
      <c r="R31" s="3">
        <v>0.88949999999999996</v>
      </c>
      <c r="S31" s="3">
        <v>1.0349999999999999</v>
      </c>
      <c r="T31" s="3">
        <v>0.76219999999999999</v>
      </c>
      <c r="U31" s="3">
        <v>1.1463000000000001</v>
      </c>
      <c r="V31" s="3">
        <v>1.1597</v>
      </c>
    </row>
    <row r="32" spans="2:22" x14ac:dyDescent="0.25">
      <c r="B32" s="29">
        <f t="shared" si="3"/>
        <v>9.7812737703002468E-10</v>
      </c>
      <c r="C32" s="32">
        <v>3.1275028010059795E-5</v>
      </c>
      <c r="D32" s="7" t="str">
        <f>[1]!WB(C32,"&gt;=",E32)</f>
        <v>&gt;=</v>
      </c>
      <c r="E32">
        <f t="shared" si="5"/>
        <v>-9.5343308726940634E-3</v>
      </c>
      <c r="G32">
        <f t="shared" si="6"/>
        <v>1.1095343351806264</v>
      </c>
      <c r="H32" s="3">
        <f t="shared" si="4"/>
        <v>0.02</v>
      </c>
      <c r="I32" s="2">
        <v>1991</v>
      </c>
      <c r="J32" s="3">
        <v>1.1108</v>
      </c>
      <c r="K32" s="3">
        <v>0.95009999999999994</v>
      </c>
      <c r="L32" s="3">
        <v>1.7258</v>
      </c>
      <c r="M32" s="3">
        <v>1.1315999999999999</v>
      </c>
      <c r="N32" s="3">
        <v>1.0837000000000001</v>
      </c>
      <c r="O32" s="3">
        <v>0.78759999999999997</v>
      </c>
      <c r="P32" s="3">
        <v>1.2571000000000001</v>
      </c>
      <c r="Q32" s="3">
        <v>1.0563</v>
      </c>
      <c r="R32" s="3">
        <v>1.3332999999999999</v>
      </c>
      <c r="S32" s="3">
        <v>1.1762999999999999</v>
      </c>
      <c r="T32" s="3">
        <v>1.024</v>
      </c>
      <c r="U32" s="3">
        <v>1.0523</v>
      </c>
      <c r="V32" s="3">
        <v>1.8526</v>
      </c>
    </row>
    <row r="33" spans="2:22" x14ac:dyDescent="0.25">
      <c r="B33" s="29">
        <f t="shared" si="3"/>
        <v>1.1590202427202443E-3</v>
      </c>
      <c r="C33" s="32">
        <v>3.4044386361340752E-2</v>
      </c>
      <c r="D33" s="7" t="str">
        <f>[1]!WB(C33,"&gt;=",E33)</f>
        <v>=&gt;=</v>
      </c>
      <c r="E33">
        <f t="shared" si="5"/>
        <v>3.4044370184914241E-2</v>
      </c>
      <c r="G33">
        <f t="shared" si="6"/>
        <v>1.0659556341230181</v>
      </c>
      <c r="H33" s="3">
        <f t="shared" si="4"/>
        <v>0.02</v>
      </c>
      <c r="I33" s="2">
        <v>1992</v>
      </c>
      <c r="J33" s="3">
        <v>1.0564</v>
      </c>
      <c r="K33" s="3">
        <v>1.0072000000000001</v>
      </c>
      <c r="L33" s="3">
        <v>1.0436000000000001</v>
      </c>
      <c r="M33" s="3">
        <v>1.0650999999999999</v>
      </c>
      <c r="N33" s="3">
        <v>1.1425000000000001</v>
      </c>
      <c r="O33" s="3">
        <v>0.56599999999999995</v>
      </c>
      <c r="P33" s="3">
        <v>1.3409</v>
      </c>
      <c r="Q33" s="3">
        <v>1.5244</v>
      </c>
      <c r="R33" s="3">
        <v>1.1175999999999999</v>
      </c>
      <c r="S33" s="3">
        <v>1.0041</v>
      </c>
      <c r="T33" s="3">
        <v>0.91149999999999998</v>
      </c>
      <c r="U33" s="3">
        <v>0.84030000000000005</v>
      </c>
      <c r="V33" s="3">
        <v>0.78149999999999997</v>
      </c>
    </row>
    <row r="34" spans="2:22" x14ac:dyDescent="0.25">
      <c r="B34" s="29">
        <f t="shared" si="3"/>
        <v>1.7885717267398047E-3</v>
      </c>
      <c r="C34" s="32">
        <v>4.2291508920110722E-2</v>
      </c>
      <c r="D34" s="7" t="str">
        <f>[1]!WB(C34,"&gt;=",E34)</f>
        <v>=&gt;=</v>
      </c>
      <c r="E34">
        <f t="shared" si="5"/>
        <v>4.2291495883420627E-2</v>
      </c>
      <c r="G34">
        <f t="shared" si="6"/>
        <v>1.0577085084245117</v>
      </c>
      <c r="H34" s="3">
        <f t="shared" si="4"/>
        <v>0.02</v>
      </c>
      <c r="I34" s="2">
        <v>1993</v>
      </c>
      <c r="J34" s="3">
        <v>1.0807</v>
      </c>
      <c r="K34" s="3">
        <v>1.2536</v>
      </c>
      <c r="L34" s="3">
        <v>1.0674999999999999</v>
      </c>
      <c r="M34" s="3">
        <v>0.99129999999999996</v>
      </c>
      <c r="N34" s="3">
        <v>1.0629</v>
      </c>
      <c r="O34" s="3">
        <v>1.1215999999999999</v>
      </c>
      <c r="P34" s="3">
        <v>1.2101999999999999</v>
      </c>
      <c r="Q34" s="3">
        <v>1.5044</v>
      </c>
      <c r="R34" s="3">
        <v>1.2265999999999999</v>
      </c>
      <c r="S34" s="3">
        <v>1.0327</v>
      </c>
      <c r="T34" s="3">
        <v>1.6914</v>
      </c>
      <c r="U34" s="3">
        <v>1.0779000000000001</v>
      </c>
      <c r="V34" s="3">
        <v>0.79249999999999998</v>
      </c>
    </row>
    <row r="35" spans="2:22" x14ac:dyDescent="0.25">
      <c r="B35" s="29">
        <f t="shared" si="3"/>
        <v>1.8462328381538219E-3</v>
      </c>
      <c r="C35" s="32">
        <v>4.2967811651907779E-2</v>
      </c>
      <c r="D35" s="7" t="str">
        <f>[1]!WB(C35,"&gt;=",E35)</f>
        <v>=&gt;=</v>
      </c>
      <c r="E35">
        <f t="shared" si="5"/>
        <v>4.2967798828412507E-2</v>
      </c>
      <c r="G35">
        <f t="shared" si="6"/>
        <v>1.0570322054795198</v>
      </c>
      <c r="H35" s="3">
        <f t="shared" si="4"/>
        <v>0.02</v>
      </c>
      <c r="I35" s="4">
        <v>1994</v>
      </c>
      <c r="J35" s="3">
        <v>0.98160000000000003</v>
      </c>
      <c r="K35" s="3">
        <v>1.0244</v>
      </c>
      <c r="L35" s="3">
        <v>1.1540999999999999</v>
      </c>
      <c r="M35" s="3">
        <v>1.1850000000000001</v>
      </c>
      <c r="N35" s="3">
        <v>1.0876999999999999</v>
      </c>
      <c r="O35" s="3">
        <v>1.3008999999999999</v>
      </c>
      <c r="P35" s="3">
        <v>0.84030000000000005</v>
      </c>
      <c r="Q35" s="3">
        <v>0.86429999999999996</v>
      </c>
      <c r="R35" s="3">
        <v>0.97260000000000002</v>
      </c>
      <c r="S35" s="3">
        <v>0.97230000000000005</v>
      </c>
      <c r="T35" s="3">
        <v>0.89529999999999998</v>
      </c>
      <c r="U35" s="3">
        <v>1.0867</v>
      </c>
      <c r="V35" s="3">
        <v>1.1091</v>
      </c>
    </row>
    <row r="36" spans="2:22" x14ac:dyDescent="0.25">
      <c r="B36" s="29">
        <f t="shared" si="3"/>
        <v>1.0396124475553571E-9</v>
      </c>
      <c r="C36" s="32">
        <v>3.2243021687728913E-5</v>
      </c>
      <c r="D36" s="7" t="str">
        <f>[1]!WB(C36,"&gt;=",E36)</f>
        <v>&gt;=</v>
      </c>
      <c r="E36">
        <f t="shared" si="5"/>
        <v>-0.23264391472661394</v>
      </c>
      <c r="G36">
        <f t="shared" si="6"/>
        <v>1.3326439190345463</v>
      </c>
      <c r="H36" s="3">
        <f t="shared" si="4"/>
        <v>0.02</v>
      </c>
      <c r="I36" s="4">
        <v>1995</v>
      </c>
      <c r="J36" s="3">
        <v>1.2436</v>
      </c>
      <c r="K36" s="3">
        <v>1.1737</v>
      </c>
      <c r="L36" s="3">
        <v>1.4417</v>
      </c>
      <c r="M36" s="3">
        <v>1.0446</v>
      </c>
      <c r="N36" s="3">
        <v>1.3387</v>
      </c>
      <c r="O36" s="3">
        <v>1.2432000000000001</v>
      </c>
      <c r="P36" s="3">
        <v>1.1533</v>
      </c>
      <c r="Q36" s="3">
        <v>1.0359</v>
      </c>
      <c r="R36" s="3">
        <v>1.4117999999999999</v>
      </c>
      <c r="S36" s="3">
        <v>1.3116000000000001</v>
      </c>
      <c r="T36" s="3">
        <v>1.5962000000000001</v>
      </c>
      <c r="U36" s="3">
        <v>1.6676</v>
      </c>
      <c r="V36" s="3">
        <v>1.7213000000000001</v>
      </c>
    </row>
    <row r="37" spans="2:22" x14ac:dyDescent="0.25">
      <c r="B37" s="29">
        <f t="shared" si="3"/>
        <v>1.0089214976219866E-9</v>
      </c>
      <c r="C37" s="32">
        <v>3.1763524641040492E-5</v>
      </c>
      <c r="D37" s="7" t="str">
        <f>[1]!WB(C37,"&gt;=",E37)</f>
        <v>&gt;=</v>
      </c>
      <c r="E37">
        <f t="shared" si="5"/>
        <v>-0.18719034754355102</v>
      </c>
      <c r="G37">
        <f t="shared" si="6"/>
        <v>1.2871903518514833</v>
      </c>
      <c r="H37" s="3">
        <f t="shared" si="4"/>
        <v>0.02</v>
      </c>
      <c r="I37" s="4">
        <v>1996</v>
      </c>
      <c r="J37" s="3">
        <v>1.2504999999999999</v>
      </c>
      <c r="K37" s="3">
        <v>1.2411000000000001</v>
      </c>
      <c r="L37" s="3">
        <v>1.4175</v>
      </c>
      <c r="M37" s="3">
        <v>1.1156999999999999</v>
      </c>
      <c r="N37" s="3">
        <v>1.2967</v>
      </c>
      <c r="O37" s="3">
        <v>1.6579999999999999</v>
      </c>
      <c r="P37" s="3">
        <v>1.0953999999999999</v>
      </c>
      <c r="Q37" s="3">
        <v>1.1169</v>
      </c>
      <c r="R37" s="3">
        <v>1.3733</v>
      </c>
      <c r="S37" s="3">
        <v>1.2174</v>
      </c>
      <c r="T37" s="3">
        <v>1.1489</v>
      </c>
      <c r="U37" s="3">
        <v>1.3589</v>
      </c>
      <c r="V37" s="3">
        <v>1.2133</v>
      </c>
    </row>
    <row r="38" spans="2:22" x14ac:dyDescent="0.25">
      <c r="B38" s="29">
        <f t="shared" si="3"/>
        <v>1.0276281871012689E-9</v>
      </c>
      <c r="C38" s="32">
        <v>3.2056640296532462E-5</v>
      </c>
      <c r="D38" s="7" t="str">
        <f>[1]!WB(C38,"&gt;=",E38)</f>
        <v>&gt;=</v>
      </c>
      <c r="E38">
        <f t="shared" si="5"/>
        <v>-0.23544298763410509</v>
      </c>
      <c r="G38">
        <f t="shared" si="6"/>
        <v>1.3354429919420374</v>
      </c>
      <c r="H38" s="3">
        <f t="shared" si="4"/>
        <v>0.02</v>
      </c>
      <c r="I38" s="4">
        <v>1997</v>
      </c>
      <c r="J38" s="3">
        <v>0.98870000000000002</v>
      </c>
      <c r="K38" s="3">
        <v>1.1846000000000001</v>
      </c>
      <c r="L38" s="3">
        <v>1.2672000000000001</v>
      </c>
      <c r="M38" s="3">
        <v>1.2950999999999999</v>
      </c>
      <c r="N38" s="3">
        <v>1.4832000000000001</v>
      </c>
      <c r="O38" s="3">
        <v>1.3812</v>
      </c>
      <c r="P38" s="3">
        <v>1.0356000000000001</v>
      </c>
      <c r="Q38" s="3">
        <v>1.5058</v>
      </c>
      <c r="R38" s="3">
        <v>1.4842</v>
      </c>
      <c r="S38" s="3">
        <v>1.2486999999999999</v>
      </c>
      <c r="T38" s="3">
        <v>1.4382999999999999</v>
      </c>
      <c r="U38" s="3">
        <v>0.91900000000000004</v>
      </c>
      <c r="V38" s="3">
        <v>1.3311999999999999</v>
      </c>
    </row>
    <row r="39" spans="2:22" x14ac:dyDescent="0.25">
      <c r="B39" s="29">
        <f t="shared" si="3"/>
        <v>9.5873782417323719E-10</v>
      </c>
      <c r="C39" s="32">
        <v>3.0963491795552343E-5</v>
      </c>
      <c r="D39" s="7" t="str">
        <f>[1]!WB(C39,"&gt;=",E39)</f>
        <v>&gt;=</v>
      </c>
      <c r="E39">
        <f t="shared" si="5"/>
        <v>-2.0483179317327682E-2</v>
      </c>
      <c r="G39">
        <f t="shared" si="6"/>
        <v>1.12048318362526</v>
      </c>
      <c r="H39" s="3">
        <f t="shared" si="4"/>
        <v>0.02</v>
      </c>
      <c r="I39" s="4">
        <v>1998</v>
      </c>
      <c r="J39" s="3">
        <v>0.86670000000000003</v>
      </c>
      <c r="K39" s="3">
        <v>1.0770999999999999</v>
      </c>
      <c r="L39" s="3">
        <v>1.0046999999999999</v>
      </c>
      <c r="M39" s="3">
        <v>0.89590000000000003</v>
      </c>
      <c r="N39" s="3">
        <v>1.1440999999999999</v>
      </c>
      <c r="O39" s="3">
        <v>1.7622</v>
      </c>
      <c r="P39" s="3">
        <v>1.0357000000000001</v>
      </c>
      <c r="Q39" s="3">
        <v>1.2084999999999999</v>
      </c>
      <c r="R39" s="3">
        <v>1.3900999999999999</v>
      </c>
      <c r="S39" s="3">
        <v>1.1951000000000001</v>
      </c>
      <c r="T39" s="3">
        <v>0.56440000000000001</v>
      </c>
      <c r="U39" s="3">
        <v>0.66669999999999996</v>
      </c>
      <c r="V39" s="3">
        <v>1.3915</v>
      </c>
    </row>
    <row r="40" spans="2:22" x14ac:dyDescent="0.25">
      <c r="B40" s="29">
        <f t="shared" si="3"/>
        <v>9.1945175263184883E-10</v>
      </c>
      <c r="C40" s="32">
        <v>3.0322462839153565E-5</v>
      </c>
      <c r="D40" s="7" t="str">
        <f>[1]!WB(C40,"&gt;=",E40)</f>
        <v>&gt;=</v>
      </c>
      <c r="E40">
        <f t="shared" si="5"/>
        <v>-0.10480306100409686</v>
      </c>
      <c r="G40">
        <f t="shared" si="6"/>
        <v>1.2048030653120292</v>
      </c>
      <c r="H40" s="3">
        <f t="shared" si="4"/>
        <v>0.02</v>
      </c>
      <c r="I40" s="4">
        <v>1999</v>
      </c>
      <c r="J40" s="3">
        <v>1.3761000000000001</v>
      </c>
      <c r="K40" s="3">
        <v>1.0445</v>
      </c>
      <c r="L40" s="3">
        <v>0.86939999999999995</v>
      </c>
      <c r="M40" s="3">
        <v>1.4694</v>
      </c>
      <c r="N40" s="3">
        <v>1.1999</v>
      </c>
      <c r="O40" s="3">
        <v>1.1701999999999999</v>
      </c>
      <c r="P40" s="3">
        <v>1.4133</v>
      </c>
      <c r="Q40" s="3">
        <v>0.90839999999999999</v>
      </c>
      <c r="R40" s="3">
        <v>1.5172000000000001</v>
      </c>
      <c r="S40" s="3">
        <v>1.1016999999999999</v>
      </c>
      <c r="T40" s="3">
        <v>1.3193999999999999</v>
      </c>
      <c r="U40" s="3">
        <v>1.2701</v>
      </c>
      <c r="V40" s="3">
        <v>0.91100000000000003</v>
      </c>
    </row>
    <row r="41" spans="2:22" x14ac:dyDescent="0.25">
      <c r="B41" s="29">
        <f t="shared" si="3"/>
        <v>3.6078063330530111E-2</v>
      </c>
      <c r="C41" s="32">
        <v>0.18994226314996385</v>
      </c>
      <c r="D41" s="7" t="str">
        <f>[1]!WB(C41,"&gt;=",E41)</f>
        <v>=&gt;=</v>
      </c>
      <c r="E41">
        <f t="shared" si="5"/>
        <v>0.18994226032074624</v>
      </c>
      <c r="G41">
        <f t="shared" si="6"/>
        <v>0.91005774398718609</v>
      </c>
      <c r="H41" s="3">
        <f t="shared" si="4"/>
        <v>0.02</v>
      </c>
      <c r="I41" s="4">
        <v>2000</v>
      </c>
      <c r="J41" s="3">
        <v>1.2312000000000001</v>
      </c>
      <c r="K41" s="3">
        <v>0.97470000000000001</v>
      </c>
      <c r="L41" s="3">
        <v>1.0461</v>
      </c>
      <c r="M41" s="3">
        <v>0.82230000000000003</v>
      </c>
      <c r="N41" s="3">
        <v>0.71589999999999998</v>
      </c>
      <c r="O41" s="3">
        <v>0.78790000000000004</v>
      </c>
      <c r="P41" s="3">
        <v>0.70669999999999999</v>
      </c>
      <c r="Q41" s="3">
        <v>0.43959999999999999</v>
      </c>
      <c r="R41" s="3">
        <v>0.92930000000000001</v>
      </c>
      <c r="S41" s="3">
        <v>1.0790999999999999</v>
      </c>
      <c r="T41" s="3">
        <v>1.0562</v>
      </c>
      <c r="U41" s="3">
        <v>1.5928</v>
      </c>
      <c r="V41" s="3">
        <v>1.3935</v>
      </c>
    </row>
    <row r="42" spans="2:22" x14ac:dyDescent="0.25">
      <c r="B42" s="29">
        <f t="shared" si="3"/>
        <v>1.4701625583671284E-2</v>
      </c>
      <c r="C42" s="32">
        <v>0.1212502601385716</v>
      </c>
      <c r="D42" s="7" t="str">
        <f>[1]!WB(C42,"&gt;=",E42)</f>
        <v>=&gt;=</v>
      </c>
      <c r="E42">
        <f t="shared" si="5"/>
        <v>0.12125025564702729</v>
      </c>
      <c r="G42">
        <f t="shared" si="6"/>
        <v>0.97874974866090503</v>
      </c>
      <c r="H42" s="3">
        <f t="shared" si="4"/>
        <v>0.02</v>
      </c>
      <c r="I42" s="4">
        <v>2001</v>
      </c>
      <c r="J42" s="3">
        <v>0.98099999999999998</v>
      </c>
      <c r="K42" s="3">
        <v>1.0612999999999999</v>
      </c>
      <c r="L42" s="3">
        <v>0.77370000000000005</v>
      </c>
      <c r="M42" s="3">
        <v>0.92230000000000001</v>
      </c>
      <c r="N42" s="3">
        <v>1.0087999999999999</v>
      </c>
      <c r="O42" s="3">
        <v>1.4231</v>
      </c>
      <c r="P42" s="3">
        <v>1.0656000000000001</v>
      </c>
      <c r="Q42" s="3">
        <v>0.67069999999999996</v>
      </c>
      <c r="R42" s="3">
        <v>0.83609999999999995</v>
      </c>
      <c r="S42" s="3">
        <v>0.90410000000000001</v>
      </c>
      <c r="T42" s="3">
        <v>0.95299999999999996</v>
      </c>
      <c r="U42" s="3">
        <v>0.58760000000000001</v>
      </c>
      <c r="V42" s="3">
        <v>0.628</v>
      </c>
    </row>
    <row r="43" spans="2:22" x14ac:dyDescent="0.25">
      <c r="B43" s="29">
        <f t="shared" si="3"/>
        <v>6.9519780123661681E-3</v>
      </c>
      <c r="C43" s="32">
        <v>8.3378522488505205E-2</v>
      </c>
      <c r="D43" s="7" t="str">
        <f>[1]!WB(C43,"&gt;=",E43)</f>
        <v>=&gt;=</v>
      </c>
      <c r="E43">
        <f t="shared" si="5"/>
        <v>8.3378515924895868E-2</v>
      </c>
      <c r="G43">
        <f t="shared" si="6"/>
        <v>1.0166214883830365</v>
      </c>
      <c r="H43" s="3">
        <f t="shared" si="4"/>
        <v>0.02</v>
      </c>
      <c r="I43" s="4">
        <v>2002</v>
      </c>
      <c r="J43" s="3">
        <v>1.0430999999999999</v>
      </c>
      <c r="K43" s="3">
        <v>0.7419</v>
      </c>
      <c r="L43" s="3">
        <v>0.92979999999999996</v>
      </c>
      <c r="M43" s="3">
        <v>0.87919999999999998</v>
      </c>
      <c r="N43" s="3">
        <v>1.0861000000000001</v>
      </c>
      <c r="O43" s="3">
        <v>0.64070000000000005</v>
      </c>
      <c r="P43" s="3">
        <v>0.90990000000000004</v>
      </c>
      <c r="Q43" s="3">
        <v>0.59160000000000001</v>
      </c>
      <c r="R43" s="3">
        <v>0.60750000000000004</v>
      </c>
      <c r="S43" s="3">
        <v>0.8891</v>
      </c>
      <c r="T43" s="3">
        <v>1.0502</v>
      </c>
      <c r="U43" s="3">
        <v>0.85070000000000001</v>
      </c>
      <c r="V43" s="3">
        <v>0.96279999999999999</v>
      </c>
    </row>
    <row r="44" spans="2:22" x14ac:dyDescent="0.25">
      <c r="B44" s="29">
        <f t="shared" si="3"/>
        <v>9.3843943419759612E-10</v>
      </c>
      <c r="C44" s="32">
        <v>3.063395883978426E-5</v>
      </c>
      <c r="D44" s="7" t="str">
        <f>[1]!WB(C44,"&gt;=",E44)</f>
        <v>&gt;=</v>
      </c>
      <c r="E44">
        <f t="shared" si="5"/>
        <v>-9.7128933376080528E-2</v>
      </c>
      <c r="G44">
        <f t="shared" si="6"/>
        <v>1.1971289376840129</v>
      </c>
      <c r="H44" s="3">
        <f t="shared" si="4"/>
        <v>0.02</v>
      </c>
      <c r="I44" s="4">
        <v>2003</v>
      </c>
      <c r="J44" s="3">
        <v>1.3792</v>
      </c>
      <c r="K44" s="3">
        <v>1.2995000000000001</v>
      </c>
      <c r="L44" s="3">
        <v>1.1576</v>
      </c>
      <c r="M44" s="3">
        <v>1.3996999999999999</v>
      </c>
      <c r="N44" s="3">
        <v>1.1621999999999999</v>
      </c>
      <c r="O44" s="3">
        <v>1.1959</v>
      </c>
      <c r="P44" s="3">
        <v>1.3005</v>
      </c>
      <c r="Q44" s="3">
        <v>1.7203999999999999</v>
      </c>
      <c r="R44" s="3">
        <v>1.2723</v>
      </c>
      <c r="S44" s="3">
        <v>1.1734</v>
      </c>
      <c r="T44" s="3">
        <v>1.4188000000000001</v>
      </c>
      <c r="U44" s="3">
        <v>1.2774000000000001</v>
      </c>
      <c r="V44" s="3">
        <v>0.81610000000000005</v>
      </c>
    </row>
    <row r="45" spans="2:22" x14ac:dyDescent="0.25">
      <c r="B45" s="29">
        <f t="shared" si="3"/>
        <v>7.475893219759929E-10</v>
      </c>
      <c r="C45" s="32">
        <v>2.7342079693688132E-5</v>
      </c>
      <c r="D45" s="7" t="str">
        <f>[1]!WB(C45,"&gt;=",E45)</f>
        <v>&gt;=</v>
      </c>
      <c r="E45">
        <f t="shared" si="5"/>
        <v>-2.0059921566675243E-3</v>
      </c>
      <c r="G45">
        <f t="shared" si="6"/>
        <v>1.1020059964645998</v>
      </c>
      <c r="H45" s="3">
        <f t="shared" si="4"/>
        <v>0.02</v>
      </c>
      <c r="I45" s="4">
        <v>2004</v>
      </c>
      <c r="J45" s="3">
        <v>0.96519999999999995</v>
      </c>
      <c r="K45" s="3">
        <v>1.2156</v>
      </c>
      <c r="L45" s="3">
        <v>0.82050000000000001</v>
      </c>
      <c r="M45" s="3">
        <v>1.1910000000000001</v>
      </c>
      <c r="N45" s="3">
        <v>1.1029</v>
      </c>
      <c r="O45" s="3">
        <v>1.0637000000000001</v>
      </c>
      <c r="P45" s="3">
        <v>1.0503</v>
      </c>
      <c r="Q45" s="3">
        <v>0.91500000000000004</v>
      </c>
      <c r="R45" s="3">
        <v>1.1781999999999999</v>
      </c>
      <c r="S45" s="3">
        <v>1.2502</v>
      </c>
      <c r="T45" s="3">
        <v>1.1436999999999999</v>
      </c>
      <c r="U45" s="3">
        <v>1.2284999999999999</v>
      </c>
      <c r="V45" s="3">
        <v>0.69569999999999999</v>
      </c>
    </row>
    <row r="46" spans="2:22" x14ac:dyDescent="0.25">
      <c r="B46" s="29">
        <f t="shared" si="3"/>
        <v>3.2999881910821972E-3</v>
      </c>
      <c r="C46" s="32">
        <v>5.7445523681851809E-2</v>
      </c>
      <c r="D46" s="7" t="str">
        <f>[1]!WB(C46,"&gt;=",E46)</f>
        <v>=&gt;=</v>
      </c>
      <c r="E46">
        <f t="shared" si="5"/>
        <v>5.7445514112111962E-2</v>
      </c>
      <c r="G46">
        <f t="shared" si="6"/>
        <v>1.0425544901958204</v>
      </c>
      <c r="H46" s="3">
        <f t="shared" si="4"/>
        <v>0.02</v>
      </c>
      <c r="I46" s="4">
        <v>2005</v>
      </c>
      <c r="J46" s="3">
        <v>0.94430000000000003</v>
      </c>
      <c r="K46" s="3">
        <v>1.0810999999999999</v>
      </c>
      <c r="L46" s="3">
        <v>0.96809999999999996</v>
      </c>
      <c r="M46" s="3">
        <v>0.8851</v>
      </c>
      <c r="N46" s="3">
        <v>1.0508</v>
      </c>
      <c r="O46" s="3">
        <v>0.83379999999999999</v>
      </c>
      <c r="P46" s="3">
        <v>0.9869</v>
      </c>
      <c r="Q46" s="3">
        <v>0.52729999999999999</v>
      </c>
      <c r="R46" s="3">
        <v>0.96030000000000004</v>
      </c>
      <c r="S46" s="3">
        <v>1.0958000000000001</v>
      </c>
      <c r="T46" s="3">
        <v>0.91549999999999998</v>
      </c>
      <c r="U46" s="3">
        <v>1.3568</v>
      </c>
      <c r="V46" s="3">
        <v>0.98970000000000002</v>
      </c>
    </row>
    <row r="47" spans="2:22" x14ac:dyDescent="0.25">
      <c r="B47" s="29">
        <f t="shared" si="3"/>
        <v>9.1337633828575414E-10</v>
      </c>
      <c r="C47" s="32">
        <v>3.0222116707566235E-5</v>
      </c>
      <c r="D47" s="7" t="str">
        <f>[1]!WB(C47,"&gt;=",E47)</f>
        <v>&gt;=</v>
      </c>
      <c r="E47">
        <f t="shared" si="5"/>
        <v>-5.3348497658088689E-2</v>
      </c>
      <c r="G47">
        <f t="shared" si="6"/>
        <v>1.153348501966021</v>
      </c>
      <c r="H47" s="3">
        <f t="shared" si="4"/>
        <v>0.02</v>
      </c>
      <c r="I47" s="4">
        <v>2006</v>
      </c>
      <c r="J47" s="3">
        <v>1.0055000000000001</v>
      </c>
      <c r="K47" s="3">
        <v>1.2951999999999999</v>
      </c>
      <c r="L47" s="3">
        <v>1.1970000000000001</v>
      </c>
      <c r="M47" s="3">
        <v>0.91049999999999998</v>
      </c>
      <c r="N47" s="3">
        <v>1.1104000000000001</v>
      </c>
      <c r="O47" s="3">
        <v>1.1819</v>
      </c>
      <c r="P47" s="3">
        <v>1.0649999999999999</v>
      </c>
      <c r="Q47" s="3">
        <v>0.9728</v>
      </c>
      <c r="R47" s="3">
        <v>1.0616000000000001</v>
      </c>
      <c r="S47" s="3">
        <v>1.3643000000000001</v>
      </c>
      <c r="T47" s="3">
        <v>1.3957999999999999</v>
      </c>
      <c r="U47" s="3">
        <v>1.2647999999999999</v>
      </c>
      <c r="V47" s="3">
        <v>1.3706</v>
      </c>
    </row>
    <row r="48" spans="2:22" x14ac:dyDescent="0.25">
      <c r="B48" s="29">
        <f t="shared" si="3"/>
        <v>9.0896267454458181E-10</v>
      </c>
      <c r="C48" s="32">
        <v>3.0149007853403433E-5</v>
      </c>
      <c r="D48" s="7" t="str">
        <f>[1]!WB(C48,"&gt;=",E48)</f>
        <v>&gt;=</v>
      </c>
      <c r="E48">
        <f t="shared" si="5"/>
        <v>-4.5948406976741296E-2</v>
      </c>
      <c r="G48">
        <f t="shared" si="6"/>
        <v>1.1459484112846736</v>
      </c>
      <c r="H48" s="3">
        <f t="shared" si="4"/>
        <v>0.02</v>
      </c>
      <c r="I48" s="4">
        <v>2007</v>
      </c>
      <c r="J48" s="3">
        <v>1.0820000000000001</v>
      </c>
      <c r="K48" s="3">
        <v>1.2693000000000001</v>
      </c>
      <c r="L48" s="3">
        <v>1.2719</v>
      </c>
      <c r="M48" s="3">
        <v>0.98799999999999999</v>
      </c>
      <c r="N48" s="3">
        <v>1.1424000000000001</v>
      </c>
      <c r="O48" s="3">
        <v>1.1127</v>
      </c>
      <c r="P48" s="3">
        <v>1.0437000000000001</v>
      </c>
      <c r="Q48" s="3">
        <v>0.89610000000000001</v>
      </c>
      <c r="R48" s="3">
        <v>0.99619999999999997</v>
      </c>
      <c r="S48" s="3">
        <v>1.2225999999999999</v>
      </c>
      <c r="T48" s="3">
        <v>1.9590000000000001</v>
      </c>
      <c r="U48" s="3">
        <v>0.98450000000000004</v>
      </c>
      <c r="V48" s="3">
        <v>1.3328</v>
      </c>
    </row>
    <row r="49" spans="2:22" x14ac:dyDescent="0.25">
      <c r="B49" s="29">
        <f t="shared" si="3"/>
        <v>9.1091602334620492E-2</v>
      </c>
      <c r="C49" s="32">
        <v>0.30181385378179793</v>
      </c>
      <c r="D49" s="7" t="str">
        <f>[1]!WB(C49,"&gt;=",E49)</f>
        <v>=&gt;=</v>
      </c>
      <c r="E49">
        <f t="shared" si="5"/>
        <v>0.30181385202877298</v>
      </c>
      <c r="G49">
        <f t="shared" si="6"/>
        <v>0.79818615227915934</v>
      </c>
      <c r="H49" s="3">
        <f t="shared" si="4"/>
        <v>0.02</v>
      </c>
      <c r="I49" s="4">
        <v>2008</v>
      </c>
      <c r="J49" s="3">
        <v>0.68240000000000001</v>
      </c>
      <c r="K49" s="3">
        <v>0.79259999999999997</v>
      </c>
      <c r="L49" s="3">
        <v>0.73770000000000002</v>
      </c>
      <c r="M49" s="3">
        <v>0.38279999999999997</v>
      </c>
      <c r="N49" s="3">
        <v>0.84199999999999997</v>
      </c>
      <c r="O49" s="3">
        <v>0.77849999999999997</v>
      </c>
      <c r="P49" s="3">
        <v>0.41510000000000002</v>
      </c>
      <c r="Q49" s="3">
        <v>0.34029999999999999</v>
      </c>
      <c r="R49" s="3">
        <v>0.437</v>
      </c>
      <c r="S49" s="3">
        <v>0.85209999999999997</v>
      </c>
      <c r="T49" s="3">
        <v>0.41149999999999998</v>
      </c>
      <c r="U49" s="3">
        <v>0.4879</v>
      </c>
      <c r="V49" s="3">
        <v>0.52310000000000001</v>
      </c>
    </row>
    <row r="50" spans="2:22" x14ac:dyDescent="0.25">
      <c r="B50" s="29">
        <f t="shared" si="3"/>
        <v>1.2469882333695451E-3</v>
      </c>
      <c r="C50" s="32">
        <v>3.5312720560295906E-2</v>
      </c>
      <c r="D50" s="7" t="str">
        <f>[1]!WB(C50,"&gt;=",E50)</f>
        <v>=&gt;=</v>
      </c>
      <c r="E50">
        <f t="shared" si="5"/>
        <v>3.5312704969141739E-2</v>
      </c>
      <c r="G50">
        <f t="shared" si="6"/>
        <v>1.0646872993387906</v>
      </c>
      <c r="H50" s="3">
        <f t="shared" si="4"/>
        <v>0.02</v>
      </c>
      <c r="I50" s="4">
        <v>2009</v>
      </c>
      <c r="J50" s="3">
        <v>1.4367000000000001</v>
      </c>
      <c r="K50" s="3">
        <v>1.0407999999999999</v>
      </c>
      <c r="L50" s="3">
        <v>1.2591000000000001</v>
      </c>
      <c r="M50" s="3">
        <v>1.831</v>
      </c>
      <c r="N50" s="3">
        <v>0.98080000000000001</v>
      </c>
      <c r="O50" s="3">
        <v>1.5553999999999999</v>
      </c>
      <c r="P50" s="3">
        <v>1.4093</v>
      </c>
      <c r="Q50" s="3">
        <v>4.3667999999999996</v>
      </c>
      <c r="R50" s="3">
        <v>0.93400000000000005</v>
      </c>
      <c r="S50" s="3">
        <v>0.85419999999999996</v>
      </c>
      <c r="T50" s="3">
        <v>1.4115</v>
      </c>
      <c r="U50" s="3">
        <v>1.2685999999999999</v>
      </c>
      <c r="V50" s="3">
        <v>1.202</v>
      </c>
    </row>
    <row r="51" spans="2:22" x14ac:dyDescent="0.25">
      <c r="B51" s="29">
        <f t="shared" si="3"/>
        <v>1.1768881566554276E-3</v>
      </c>
      <c r="C51" s="32">
        <v>3.430580354189984E-2</v>
      </c>
      <c r="D51" s="7" t="str">
        <f>[1]!WB(C51,"&gt;=",E51)</f>
        <v>=&gt;=</v>
      </c>
      <c r="E51">
        <f t="shared" si="5"/>
        <v>3.4305787457486359E-2</v>
      </c>
      <c r="G51">
        <f t="shared" si="6"/>
        <v>1.065694216850446</v>
      </c>
      <c r="H51" s="3">
        <f t="shared" si="4"/>
        <v>0.02</v>
      </c>
      <c r="I51" s="4">
        <v>2010</v>
      </c>
      <c r="J51" s="3">
        <v>1.0439000000000001</v>
      </c>
      <c r="K51" s="3">
        <v>1.1852</v>
      </c>
      <c r="L51" s="3">
        <v>1.1538999999999999</v>
      </c>
      <c r="M51" s="3">
        <v>1.2356</v>
      </c>
      <c r="N51" s="3">
        <v>1.0609999999999999</v>
      </c>
      <c r="O51" s="3">
        <v>1.1212</v>
      </c>
      <c r="P51" s="3">
        <v>1.0511999999999999</v>
      </c>
      <c r="Q51" s="3">
        <v>1.679</v>
      </c>
      <c r="R51" s="3">
        <v>1.2089000000000001</v>
      </c>
      <c r="S51" s="3">
        <v>1.0723</v>
      </c>
      <c r="T51" s="3">
        <v>1.5354000000000001</v>
      </c>
      <c r="U51" s="3">
        <v>1.2056</v>
      </c>
      <c r="V51" s="3">
        <v>0.98629999999999995</v>
      </c>
    </row>
    <row r="52" spans="2:22" x14ac:dyDescent="0.25">
      <c r="B52" s="29">
        <f t="shared" si="3"/>
        <v>1.9649238419464522E-3</v>
      </c>
      <c r="C52" s="32">
        <v>4.4327461487732998E-2</v>
      </c>
      <c r="D52" s="7" t="str">
        <f>[1]!WB(C52,"&gt;=",E52)</f>
        <v>=&gt;=</v>
      </c>
      <c r="E52">
        <f t="shared" si="5"/>
        <v>4.4327449060675095E-2</v>
      </c>
      <c r="G52">
        <f t="shared" si="6"/>
        <v>1.0556725552472572</v>
      </c>
      <c r="H52" s="3">
        <f t="shared" si="4"/>
        <v>0.02</v>
      </c>
      <c r="I52" s="4">
        <v>2011</v>
      </c>
      <c r="J52" s="3">
        <v>0.94699999999999995</v>
      </c>
      <c r="K52" s="3">
        <v>1.1659999999999999</v>
      </c>
      <c r="L52" s="3">
        <v>1.0639000000000001</v>
      </c>
      <c r="M52" s="3">
        <v>0.84240000000000004</v>
      </c>
      <c r="N52" s="3">
        <v>1.0369999999999999</v>
      </c>
      <c r="O52" s="3">
        <v>1.2528999999999999</v>
      </c>
      <c r="P52" s="3">
        <v>0.98629999999999995</v>
      </c>
      <c r="Q52" s="3">
        <v>0.64090000000000003</v>
      </c>
      <c r="R52" s="3">
        <v>0.97919999999999996</v>
      </c>
      <c r="S52" s="3">
        <v>1.1592</v>
      </c>
      <c r="T52" s="3">
        <v>0.93140000000000001</v>
      </c>
      <c r="U52" s="3">
        <v>1.1240000000000001</v>
      </c>
      <c r="V52" s="3">
        <v>1.0461</v>
      </c>
    </row>
    <row r="53" spans="2:22" x14ac:dyDescent="0.25">
      <c r="B53" s="29">
        <f t="shared" si="3"/>
        <v>3.6035979922973433E-3</v>
      </c>
      <c r="C53" s="32">
        <v>6.0029975781249016E-2</v>
      </c>
      <c r="D53" s="7" t="str">
        <f>[1]!WB(C53,"&gt;=",E53)</f>
        <v>=&gt;=</v>
      </c>
      <c r="E53">
        <f t="shared" si="5"/>
        <v>6.0029966630577247E-2</v>
      </c>
      <c r="G53">
        <f t="shared" si="6"/>
        <v>1.0399700376773551</v>
      </c>
      <c r="H53" s="3">
        <f t="shared" si="4"/>
        <v>0.02</v>
      </c>
      <c r="I53" s="4">
        <v>2012</v>
      </c>
      <c r="J53" s="3">
        <v>1.1361000000000001</v>
      </c>
      <c r="K53" s="3">
        <v>1.0164</v>
      </c>
      <c r="L53" s="3">
        <v>1.0362</v>
      </c>
      <c r="M53" s="3">
        <v>1.1241000000000001</v>
      </c>
      <c r="N53" s="3">
        <v>1.0177</v>
      </c>
      <c r="O53" s="3">
        <v>1.0417000000000001</v>
      </c>
      <c r="P53" s="3">
        <v>1.4901</v>
      </c>
      <c r="Q53" s="3">
        <v>1.2035</v>
      </c>
      <c r="R53" s="3">
        <v>1.1719999999999999</v>
      </c>
      <c r="S53" s="3">
        <v>1.0210999999999999</v>
      </c>
      <c r="T53" s="3">
        <v>1.1173</v>
      </c>
      <c r="U53" s="3">
        <v>1.0274000000000001</v>
      </c>
      <c r="V53" s="3">
        <v>1.0859000000000001</v>
      </c>
    </row>
    <row r="54" spans="2:22" x14ac:dyDescent="0.25">
      <c r="B54" s="29">
        <f t="shared" si="3"/>
        <v>9.688855896592218E-10</v>
      </c>
      <c r="C54" s="32">
        <v>3.112692708346299E-5</v>
      </c>
      <c r="D54" s="7" t="str">
        <f>[1]!WB(C54,"&gt;=",E54)</f>
        <v>&gt;=</v>
      </c>
      <c r="E54">
        <f t="shared" si="5"/>
        <v>-0.15531203999026189</v>
      </c>
      <c r="G54">
        <f t="shared" si="6"/>
        <v>1.2553120442981942</v>
      </c>
      <c r="H54" s="3">
        <f t="shared" si="4"/>
        <v>0.02</v>
      </c>
      <c r="I54" s="4">
        <v>2013</v>
      </c>
      <c r="J54" s="3">
        <v>1.5105</v>
      </c>
      <c r="K54" s="3">
        <v>1.1551</v>
      </c>
      <c r="L54" s="3">
        <v>1.1395999999999999</v>
      </c>
      <c r="M54" s="3">
        <v>1.3733</v>
      </c>
      <c r="N54" s="3">
        <v>1.1991000000000001</v>
      </c>
      <c r="O54" s="3">
        <v>0.97919999999999996</v>
      </c>
      <c r="P54" s="3">
        <v>1.1348</v>
      </c>
      <c r="Q54" s="3">
        <v>1.1915</v>
      </c>
      <c r="R54" s="3">
        <v>1.3353999999999999</v>
      </c>
      <c r="S54" s="3">
        <v>1.1693</v>
      </c>
      <c r="T54" s="3">
        <v>1.0568</v>
      </c>
      <c r="U54" s="3">
        <v>1.8111999999999999</v>
      </c>
      <c r="V54" s="3">
        <v>1.2224999999999999</v>
      </c>
    </row>
    <row r="55" spans="2:22" x14ac:dyDescent="0.25">
      <c r="B55" s="29">
        <f t="shared" si="3"/>
        <v>6.2088731445183369E-4</v>
      </c>
      <c r="C55" s="32">
        <v>2.4917610528536513E-2</v>
      </c>
      <c r="D55" s="7" t="str">
        <f>[1]!WB(C55,"&gt;=",E55)</f>
        <v>=&gt;=</v>
      </c>
      <c r="E55">
        <f t="shared" si="5"/>
        <v>2.4917588339587793E-2</v>
      </c>
      <c r="G55">
        <f t="shared" si="6"/>
        <v>1.0750824159683445</v>
      </c>
      <c r="H55" s="3">
        <f t="shared" si="4"/>
        <v>0.02</v>
      </c>
      <c r="I55" s="4">
        <v>2014</v>
      </c>
      <c r="J55" s="3">
        <v>1.1716</v>
      </c>
      <c r="K55" s="3">
        <v>0.89810000000000001</v>
      </c>
      <c r="L55" s="3">
        <v>1.022</v>
      </c>
      <c r="M55" s="3">
        <v>1.0273000000000001</v>
      </c>
      <c r="N55" s="3">
        <v>1.1189</v>
      </c>
      <c r="O55" s="3">
        <v>0.85540000000000005</v>
      </c>
      <c r="P55" s="3">
        <v>1.1368</v>
      </c>
      <c r="Q55" s="3">
        <v>1.0044999999999999</v>
      </c>
      <c r="R55" s="3">
        <v>0.90149999999999997</v>
      </c>
      <c r="S55" s="3">
        <v>0.91349999999999998</v>
      </c>
      <c r="T55" s="3">
        <v>0.96870000000000001</v>
      </c>
      <c r="U55" s="3">
        <v>0.95230000000000004</v>
      </c>
      <c r="V55" s="3">
        <v>1.1347</v>
      </c>
    </row>
    <row r="56" spans="2:22" x14ac:dyDescent="0.25">
      <c r="B56" s="29">
        <f t="shared" si="3"/>
        <v>4.7670433391970711E-2</v>
      </c>
      <c r="C56" s="32">
        <v>0.21833559808691461</v>
      </c>
      <c r="D56" s="7" t="str">
        <f>[1]!WB(C56,"&gt;=",E56)</f>
        <v>=&gt;=</v>
      </c>
      <c r="E56">
        <f t="shared" si="5"/>
        <v>0.21833559563143923</v>
      </c>
      <c r="G56">
        <f t="shared" si="6"/>
        <v>0.88166440867649309</v>
      </c>
      <c r="H56" s="3">
        <f t="shared" si="4"/>
        <v>0.02</v>
      </c>
      <c r="I56" s="4">
        <v>2015</v>
      </c>
      <c r="J56" s="3">
        <v>0.91669999999999996</v>
      </c>
      <c r="K56" s="3">
        <v>0.80189999999999995</v>
      </c>
      <c r="L56" s="3">
        <v>1.0175000000000001</v>
      </c>
      <c r="M56" s="3">
        <v>1.1287</v>
      </c>
      <c r="N56" s="3">
        <v>0.87180000000000002</v>
      </c>
      <c r="O56" s="3">
        <v>0.85780000000000001</v>
      </c>
      <c r="P56" s="3">
        <v>0.83530000000000004</v>
      </c>
      <c r="Q56" s="3">
        <v>0.90900000000000003</v>
      </c>
      <c r="R56" s="3">
        <v>1.2326999999999999</v>
      </c>
      <c r="S56" s="3">
        <v>0.84319999999999995</v>
      </c>
      <c r="T56" s="3">
        <v>0.86209999999999998</v>
      </c>
      <c r="U56" s="3">
        <v>1.1124000000000001</v>
      </c>
      <c r="V56" s="3">
        <v>0.93010000000000004</v>
      </c>
    </row>
    <row r="57" spans="2:22" x14ac:dyDescent="0.25">
      <c r="B57" s="29">
        <f t="shared" si="3"/>
        <v>9.2536661048396722E-10</v>
      </c>
      <c r="C57" s="32">
        <v>3.0419839093656744E-5</v>
      </c>
      <c r="D57" s="7" t="str">
        <f>[1]!WB(C57,"&gt;=",E57)</f>
        <v>&gt;=</v>
      </c>
      <c r="E57">
        <f t="shared" si="5"/>
        <v>-5.0713472162500217E-3</v>
      </c>
      <c r="G57">
        <f t="shared" si="6"/>
        <v>1.1050713515241823</v>
      </c>
      <c r="H57" s="3">
        <f t="shared" si="4"/>
        <v>0.02</v>
      </c>
      <c r="I57" s="4">
        <v>2016</v>
      </c>
      <c r="J57" s="3">
        <v>1.1854</v>
      </c>
      <c r="K57" s="3">
        <v>1.3084</v>
      </c>
      <c r="L57" s="3">
        <v>0.96509999999999996</v>
      </c>
      <c r="M57" s="3">
        <v>1.1114999999999999</v>
      </c>
      <c r="N57" s="3">
        <v>1.0588</v>
      </c>
      <c r="O57" s="3">
        <v>1.2060999999999999</v>
      </c>
      <c r="P57" s="3">
        <v>1.0037</v>
      </c>
      <c r="Q57" s="3">
        <v>0.8609</v>
      </c>
      <c r="R57" s="3">
        <v>1.0144</v>
      </c>
      <c r="S57" s="3">
        <v>1.1578999999999999</v>
      </c>
      <c r="T57" s="3">
        <v>1.351</v>
      </c>
      <c r="U57" s="3">
        <v>1.0767</v>
      </c>
      <c r="V57" s="3">
        <v>1.1145</v>
      </c>
    </row>
    <row r="58" spans="2:22" x14ac:dyDescent="0.25">
      <c r="B58" s="29">
        <f t="shared" si="3"/>
        <v>9.3758149878120318E-10</v>
      </c>
      <c r="C58" s="32">
        <v>3.0619952625391229E-5</v>
      </c>
      <c r="D58" s="7" t="str">
        <f>[1]!WB(C58,"&gt;=",E58)</f>
        <v>&gt;=</v>
      </c>
      <c r="E58">
        <f t="shared" si="5"/>
        <v>-1.4414975658504359E-2</v>
      </c>
      <c r="G58">
        <f t="shared" si="6"/>
        <v>1.1144149799664367</v>
      </c>
      <c r="H58" s="3">
        <f t="shared" si="4"/>
        <v>0.02</v>
      </c>
      <c r="I58" s="4">
        <v>2017</v>
      </c>
      <c r="J58" s="3">
        <v>1.3181</v>
      </c>
      <c r="K58" s="3">
        <v>1.0636000000000001</v>
      </c>
      <c r="L58" s="3">
        <v>1.1066</v>
      </c>
      <c r="M58" s="3">
        <v>1.2446999999999999</v>
      </c>
      <c r="N58" s="3">
        <v>1.0928</v>
      </c>
      <c r="O58" s="3">
        <v>0.92430000000000001</v>
      </c>
      <c r="P58" s="3">
        <v>1.1718</v>
      </c>
      <c r="Q58" s="3">
        <v>1.0297000000000001</v>
      </c>
      <c r="R58" s="3">
        <v>0.55220000000000002</v>
      </c>
      <c r="S58" s="3">
        <v>0.92669999999999997</v>
      </c>
      <c r="T58" s="3">
        <v>1.5188999999999999</v>
      </c>
      <c r="U58" s="3">
        <v>1.8943000000000001</v>
      </c>
      <c r="V58" s="3">
        <v>0.95579999999999998</v>
      </c>
    </row>
    <row r="59" spans="2:22" x14ac:dyDescent="0.25">
      <c r="B59" s="29">
        <f t="shared" si="3"/>
        <v>2.6687202476043833E-2</v>
      </c>
      <c r="C59" s="32">
        <v>0.16336218190280097</v>
      </c>
      <c r="D59" s="7" t="str">
        <f>[1]!WB(C59,"&gt;=",E59)</f>
        <v>=&gt;=</v>
      </c>
      <c r="E59">
        <f t="shared" si="5"/>
        <v>0.16336217858928392</v>
      </c>
      <c r="G59">
        <f t="shared" si="6"/>
        <v>0.9366378257186484</v>
      </c>
      <c r="H59" s="3">
        <f t="shared" si="4"/>
        <v>0.02</v>
      </c>
      <c r="I59" s="4">
        <v>2018</v>
      </c>
      <c r="J59" s="3">
        <v>0.8095</v>
      </c>
      <c r="K59" s="3">
        <v>0.86899999999999999</v>
      </c>
      <c r="L59" s="3">
        <v>1.032</v>
      </c>
      <c r="M59" s="3">
        <v>0.75090000000000001</v>
      </c>
      <c r="N59" s="3">
        <v>1.0004</v>
      </c>
      <c r="O59" s="3">
        <v>0.7409</v>
      </c>
      <c r="P59" s="3">
        <v>0.62</v>
      </c>
      <c r="Q59" s="3">
        <v>0.61250000000000004</v>
      </c>
      <c r="R59" s="3">
        <v>0.43380000000000002</v>
      </c>
      <c r="S59" s="3">
        <v>0.81530000000000002</v>
      </c>
      <c r="T59" s="3">
        <v>0.95309999999999995</v>
      </c>
      <c r="U59" s="3">
        <v>1.0935999999999999</v>
      </c>
      <c r="V59" s="3">
        <v>1.3579000000000001</v>
      </c>
    </row>
    <row r="60" spans="2:22" x14ac:dyDescent="0.25">
      <c r="B60" s="29">
        <f t="shared" si="3"/>
        <v>9.7455304266408654E-10</v>
      </c>
      <c r="C60" s="32">
        <v>3.1217832126271781E-5</v>
      </c>
      <c r="D60" s="7" t="str">
        <f>[1]!WB(C60,"&gt;=",E60)</f>
        <v>&gt;=</v>
      </c>
      <c r="E60">
        <f t="shared" si="5"/>
        <v>-0.10620081471935894</v>
      </c>
      <c r="G60">
        <f t="shared" si="6"/>
        <v>1.2062008190272913</v>
      </c>
      <c r="H60" s="3">
        <f t="shared" si="4"/>
        <v>0.02</v>
      </c>
      <c r="I60" s="4">
        <v>2019</v>
      </c>
      <c r="J60" s="3">
        <v>0.92589999999999995</v>
      </c>
      <c r="K60" s="3">
        <v>1.1076999999999999</v>
      </c>
      <c r="L60" s="3">
        <v>1.169</v>
      </c>
      <c r="M60" s="3">
        <v>2.7766000000000002</v>
      </c>
      <c r="N60" s="3">
        <v>1.3588</v>
      </c>
      <c r="O60" s="3">
        <v>1.1792</v>
      </c>
      <c r="P60" s="3">
        <v>1.3815</v>
      </c>
      <c r="Q60" s="3">
        <v>1.2157</v>
      </c>
      <c r="R60" s="3">
        <v>1.5298</v>
      </c>
      <c r="S60" s="3">
        <v>1.0233000000000001</v>
      </c>
      <c r="T60" s="3">
        <v>1.1615</v>
      </c>
      <c r="U60" s="3">
        <v>1.0101</v>
      </c>
      <c r="V60" s="3">
        <v>1.1902999999999999</v>
      </c>
    </row>
    <row r="61" spans="2:22" x14ac:dyDescent="0.25">
      <c r="B61" s="29">
        <f t="shared" si="3"/>
        <v>1.6327145049879112E-2</v>
      </c>
      <c r="C61" s="32">
        <v>0.1277777173449233</v>
      </c>
      <c r="D61" s="7" t="str">
        <f>[1]!WB(C61,"&gt;=",E61)</f>
        <v>=&gt;=</v>
      </c>
      <c r="E61">
        <f t="shared" si="5"/>
        <v>0.12777771308574493</v>
      </c>
      <c r="G61">
        <f t="shared" si="6"/>
        <v>0.9722222912221874</v>
      </c>
      <c r="H61" s="3">
        <f t="shared" si="4"/>
        <v>0.02</v>
      </c>
      <c r="I61" s="4">
        <v>2020</v>
      </c>
      <c r="J61" s="3">
        <v>0.99080000000000001</v>
      </c>
      <c r="K61" s="3">
        <v>0.70079999999999998</v>
      </c>
      <c r="L61" s="3">
        <v>0.99080000000000001</v>
      </c>
      <c r="M61" s="3">
        <v>1.1075999999999999</v>
      </c>
      <c r="N61" s="3">
        <v>1.1140000000000001</v>
      </c>
      <c r="O61" s="3">
        <v>0.93910000000000005</v>
      </c>
      <c r="P61" s="3">
        <v>1.1103000000000001</v>
      </c>
      <c r="Q61" s="3">
        <v>0.94520000000000004</v>
      </c>
      <c r="R61" s="3">
        <v>0.9677</v>
      </c>
      <c r="S61" s="3">
        <v>0.5907</v>
      </c>
      <c r="T61" s="3">
        <v>1.5528999999999999</v>
      </c>
      <c r="U61" s="3">
        <v>0.65710000000000002</v>
      </c>
      <c r="V61" s="3">
        <v>0.89939999999999998</v>
      </c>
    </row>
    <row r="62" spans="2:22" x14ac:dyDescent="0.25">
      <c r="B62" s="29">
        <f t="shared" ref="B62:B65" si="7">C62^2</f>
        <v>9.5362118576328429E-10</v>
      </c>
      <c r="C62" s="32">
        <v>3.0880757532212261E-5</v>
      </c>
      <c r="D62" s="7" t="str">
        <f>[1]!WB(C62,"&gt;=",E62)</f>
        <v>&gt;=</v>
      </c>
      <c r="E62">
        <f t="shared" si="5"/>
        <v>-9.9981476028489613E-2</v>
      </c>
      <c r="G62">
        <f t="shared" si="6"/>
        <v>1.1999814803364219</v>
      </c>
      <c r="H62" s="3">
        <f t="shared" si="4"/>
        <v>0.02</v>
      </c>
      <c r="I62" s="35">
        <v>2021</v>
      </c>
      <c r="J62" s="34">
        <v>1.0162</v>
      </c>
      <c r="K62" s="34">
        <v>1.3895999999999999</v>
      </c>
      <c r="L62" s="34">
        <v>1.0797000000000001</v>
      </c>
      <c r="M62" s="34">
        <v>1.1359999999999999</v>
      </c>
      <c r="N62" s="34">
        <v>1.1757</v>
      </c>
      <c r="O62" s="34">
        <v>1.0906</v>
      </c>
      <c r="P62" s="34">
        <v>1.2282</v>
      </c>
      <c r="Q62" s="34">
        <v>2.3628999999999998</v>
      </c>
      <c r="R62" s="34">
        <v>1.0933999999999999</v>
      </c>
      <c r="S62" s="34">
        <v>1.4844999999999999</v>
      </c>
      <c r="T62" s="34">
        <v>1.2744</v>
      </c>
      <c r="U62" s="34">
        <v>0.9405</v>
      </c>
      <c r="V62" s="34">
        <v>1.3091999999999999</v>
      </c>
    </row>
    <row r="63" spans="2:22" x14ac:dyDescent="0.25">
      <c r="B63" s="29">
        <f t="shared" si="7"/>
        <v>1.2513414755212764E-3</v>
      </c>
      <c r="C63" s="32">
        <v>3.5374305300899925E-2</v>
      </c>
      <c r="D63" s="7" t="str">
        <f>[1]!WB(C63,"&gt;=",E63)</f>
        <v>=&gt;=</v>
      </c>
      <c r="E63">
        <f t="shared" si="5"/>
        <v>3.5374289708835827E-2</v>
      </c>
      <c r="G63">
        <f t="shared" si="6"/>
        <v>1.0646257145990965</v>
      </c>
      <c r="H63" s="3">
        <f t="shared" si="4"/>
        <v>0.02</v>
      </c>
      <c r="I63" s="35">
        <v>2022</v>
      </c>
      <c r="J63" s="34">
        <v>0.67510000000000003</v>
      </c>
      <c r="K63" s="34">
        <v>1.5295000000000001</v>
      </c>
      <c r="L63" s="34">
        <v>1.0743</v>
      </c>
      <c r="M63" s="34">
        <v>0.84960000000000002</v>
      </c>
      <c r="N63" s="34">
        <v>0.92649999999999999</v>
      </c>
      <c r="O63" s="34">
        <v>1.0541</v>
      </c>
      <c r="P63" s="34">
        <v>0.75280000000000002</v>
      </c>
      <c r="Q63" s="34">
        <v>0.55989999999999995</v>
      </c>
      <c r="R63" s="34">
        <v>0.88690000000000002</v>
      </c>
      <c r="S63" s="34">
        <v>1.8026</v>
      </c>
      <c r="T63" s="34">
        <v>1.2504</v>
      </c>
      <c r="U63" s="34">
        <v>0.94620000000000004</v>
      </c>
      <c r="V63" s="34">
        <v>1.4477</v>
      </c>
    </row>
    <row r="64" spans="2:22" x14ac:dyDescent="0.25">
      <c r="B64" s="29">
        <f t="shared" si="7"/>
        <v>1.8018524419060246E-2</v>
      </c>
      <c r="C64" s="32">
        <v>0.13423309733094982</v>
      </c>
      <c r="D64" s="7" t="str">
        <f>[1]!WB(C64,"&gt;=",E64)</f>
        <v>=&gt;=</v>
      </c>
      <c r="E64">
        <f t="shared" si="5"/>
        <v>0.1342330932829392</v>
      </c>
      <c r="G64">
        <f t="shared" si="6"/>
        <v>0.96576691102499312</v>
      </c>
      <c r="H64" s="3">
        <f t="shared" si="4"/>
        <v>0.02</v>
      </c>
      <c r="I64" s="35">
        <v>2023</v>
      </c>
      <c r="J64" s="3">
        <v>0.91159999999999997</v>
      </c>
      <c r="K64" s="3">
        <v>0.83099999999999996</v>
      </c>
      <c r="L64" s="3">
        <v>0.9264</v>
      </c>
      <c r="M64" s="3">
        <v>1.1209</v>
      </c>
      <c r="N64" s="3">
        <v>0.96689999999999998</v>
      </c>
      <c r="O64" s="3">
        <v>1.1608000000000001</v>
      </c>
      <c r="P64" s="3">
        <v>1.1215999999999999</v>
      </c>
      <c r="Q64" s="3">
        <v>1.0482</v>
      </c>
      <c r="R64" s="3">
        <v>1.8308</v>
      </c>
      <c r="S64" s="3">
        <v>0.90639999999999998</v>
      </c>
      <c r="T64" s="3">
        <v>0.93259999999999998</v>
      </c>
      <c r="U64" s="3">
        <v>1.3684000000000001</v>
      </c>
      <c r="V64" s="3">
        <v>0.98260000000000003</v>
      </c>
    </row>
    <row r="65" spans="2:22" x14ac:dyDescent="0.25">
      <c r="B65" s="29">
        <f t="shared" si="7"/>
        <v>9.6800177655070548E-10</v>
      </c>
      <c r="C65" s="32">
        <v>3.111272692244615E-5</v>
      </c>
      <c r="D65" s="7" t="str">
        <f>[1]!WB(C65,"&gt;=",E65)</f>
        <v>&gt;=</v>
      </c>
      <c r="E65">
        <f t="shared" si="5"/>
        <v>-4.9072127366781348E-2</v>
      </c>
      <c r="G65">
        <f t="shared" si="6"/>
        <v>1.1490721316747137</v>
      </c>
      <c r="H65" s="3">
        <f t="shared" si="4"/>
        <v>0.02</v>
      </c>
      <c r="I65" s="35">
        <v>2024</v>
      </c>
      <c r="J65" s="34">
        <v>1.3319000000000001</v>
      </c>
      <c r="K65" s="34">
        <v>0.97099999999999997</v>
      </c>
      <c r="L65" s="34">
        <v>1.0565</v>
      </c>
      <c r="M65" s="34">
        <v>0.91200000000000003</v>
      </c>
      <c r="N65" s="34">
        <v>1.1440999999999999</v>
      </c>
      <c r="O65" s="34">
        <v>1.3441000000000001</v>
      </c>
      <c r="P65" s="34">
        <v>0.80959999999999999</v>
      </c>
      <c r="Q65" s="34">
        <v>0.81210000000000004</v>
      </c>
      <c r="R65" s="34">
        <v>1.9511000000000001</v>
      </c>
      <c r="S65" s="34">
        <v>1.0759000000000001</v>
      </c>
      <c r="T65" s="34">
        <v>1.0596000000000001</v>
      </c>
      <c r="U65" s="34">
        <v>0.67900000000000005</v>
      </c>
      <c r="V65" s="34">
        <v>0.91249999999999998</v>
      </c>
    </row>
    <row r="66" spans="2:22" x14ac:dyDescent="0.25">
      <c r="D66" s="7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1E102-4A34-41B2-B32D-DA7BD2583BD1}">
  <sheetPr codeName="Sheet3"/>
  <dimension ref="A1:A95"/>
  <sheetViews>
    <sheetView tabSelected="1" workbookViewId="0">
      <selection activeCell="A7" sqref="A7"/>
    </sheetView>
  </sheetViews>
  <sheetFormatPr defaultRowHeight="15" x14ac:dyDescent="0.25"/>
  <cols>
    <col min="1" max="1" width="108" customWidth="1"/>
  </cols>
  <sheetData>
    <row r="1" spans="1:1" ht="21" x14ac:dyDescent="0.35">
      <c r="A1" s="22" t="s">
        <v>131</v>
      </c>
    </row>
    <row r="2" spans="1:1" x14ac:dyDescent="0.25">
      <c r="A2" s="12" t="s">
        <v>275</v>
      </c>
    </row>
    <row r="3" spans="1:1" x14ac:dyDescent="0.25">
      <c r="A3" s="12" t="s">
        <v>132</v>
      </c>
    </row>
    <row r="4" spans="1:1" x14ac:dyDescent="0.25">
      <c r="A4" t="s">
        <v>66</v>
      </c>
    </row>
    <row r="5" spans="1:1" x14ac:dyDescent="0.25">
      <c r="A5" s="12" t="s">
        <v>279</v>
      </c>
    </row>
    <row r="6" spans="1:1" x14ac:dyDescent="0.25">
      <c r="A6" s="12"/>
    </row>
    <row r="7" spans="1:1" x14ac:dyDescent="0.25">
      <c r="A7" s="30" t="s">
        <v>317</v>
      </c>
    </row>
    <row r="9" spans="1:1" ht="15.75" x14ac:dyDescent="0.25">
      <c r="A9" s="23" t="s">
        <v>67</v>
      </c>
    </row>
    <row r="10" spans="1:1" x14ac:dyDescent="0.25">
      <c r="A10" s="12" t="s">
        <v>68</v>
      </c>
    </row>
    <row r="11" spans="1:1" x14ac:dyDescent="0.25">
      <c r="A11" s="12" t="s">
        <v>117</v>
      </c>
    </row>
    <row r="12" spans="1:1" x14ac:dyDescent="0.25">
      <c r="A12" s="12" t="s">
        <v>69</v>
      </c>
    </row>
    <row r="14" spans="1:1" ht="15.75" x14ac:dyDescent="0.25">
      <c r="A14" s="24" t="s">
        <v>70</v>
      </c>
    </row>
    <row r="15" spans="1:1" x14ac:dyDescent="0.25">
      <c r="A15" t="s">
        <v>118</v>
      </c>
    </row>
    <row r="16" spans="1:1" x14ac:dyDescent="0.25">
      <c r="A16" s="12" t="s">
        <v>71</v>
      </c>
    </row>
    <row r="17" spans="1:1" x14ac:dyDescent="0.25">
      <c r="A17" s="12" t="s">
        <v>72</v>
      </c>
    </row>
    <row r="18" spans="1:1" x14ac:dyDescent="0.25">
      <c r="A18" s="12" t="s">
        <v>73</v>
      </c>
    </row>
    <row r="19" spans="1:1" x14ac:dyDescent="0.25">
      <c r="A19" s="12" t="s">
        <v>74</v>
      </c>
    </row>
    <row r="21" spans="1:1" ht="15.75" x14ac:dyDescent="0.25">
      <c r="A21" s="25" t="s">
        <v>75</v>
      </c>
    </row>
    <row r="22" spans="1:1" x14ac:dyDescent="0.25">
      <c r="A22" t="s">
        <v>76</v>
      </c>
    </row>
    <row r="23" spans="1:1" x14ac:dyDescent="0.25">
      <c r="A23" t="s">
        <v>77</v>
      </c>
    </row>
    <row r="24" spans="1:1" x14ac:dyDescent="0.25">
      <c r="A24" t="s">
        <v>78</v>
      </c>
    </row>
    <row r="25" spans="1:1" x14ac:dyDescent="0.25">
      <c r="A25" t="s">
        <v>79</v>
      </c>
    </row>
    <row r="26" spans="1:1" x14ac:dyDescent="0.25">
      <c r="A26" t="s">
        <v>80</v>
      </c>
    </row>
    <row r="27" spans="1:1" x14ac:dyDescent="0.25">
      <c r="A27" t="s">
        <v>81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85</v>
      </c>
    </row>
    <row r="33" spans="1:1" ht="15.75" x14ac:dyDescent="0.25">
      <c r="A33" s="24" t="s">
        <v>86</v>
      </c>
    </row>
    <row r="34" spans="1:1" x14ac:dyDescent="0.25">
      <c r="A34" s="12" t="s">
        <v>87</v>
      </c>
    </row>
    <row r="35" spans="1:1" x14ac:dyDescent="0.25">
      <c r="A35" s="12" t="s">
        <v>88</v>
      </c>
    </row>
    <row r="36" spans="1:1" x14ac:dyDescent="0.25">
      <c r="A36" s="12" t="s">
        <v>89</v>
      </c>
    </row>
    <row r="38" spans="1:1" ht="15.75" x14ac:dyDescent="0.25">
      <c r="A38" s="24" t="s">
        <v>90</v>
      </c>
    </row>
    <row r="39" spans="1:1" x14ac:dyDescent="0.25">
      <c r="A39" s="12" t="s">
        <v>91</v>
      </c>
    </row>
    <row r="41" spans="1:1" ht="15.75" x14ac:dyDescent="0.25">
      <c r="A41" s="24" t="s">
        <v>92</v>
      </c>
    </row>
    <row r="42" spans="1:1" x14ac:dyDescent="0.25">
      <c r="A42" s="12" t="s">
        <v>280</v>
      </c>
    </row>
    <row r="44" spans="1:1" x14ac:dyDescent="0.25">
      <c r="A44" s="12" t="s">
        <v>93</v>
      </c>
    </row>
    <row r="45" spans="1:1" x14ac:dyDescent="0.25">
      <c r="A45" s="12" t="s">
        <v>124</v>
      </c>
    </row>
    <row r="46" spans="1:1" x14ac:dyDescent="0.25">
      <c r="A46" s="12"/>
    </row>
    <row r="48" spans="1:1" x14ac:dyDescent="0.25">
      <c r="A48" s="12" t="s">
        <v>94</v>
      </c>
    </row>
    <row r="49" spans="1:1" x14ac:dyDescent="0.25">
      <c r="A49" s="12" t="s">
        <v>95</v>
      </c>
    </row>
    <row r="51" spans="1:1" x14ac:dyDescent="0.25">
      <c r="A51" s="12" t="s">
        <v>96</v>
      </c>
    </row>
    <row r="52" spans="1:1" x14ac:dyDescent="0.25">
      <c r="A52" t="s">
        <v>119</v>
      </c>
    </row>
    <row r="54" spans="1:1" ht="15.75" x14ac:dyDescent="0.25">
      <c r="A54" s="25" t="s">
        <v>97</v>
      </c>
    </row>
    <row r="55" spans="1:1" x14ac:dyDescent="0.25">
      <c r="A55" t="s">
        <v>281</v>
      </c>
    </row>
    <row r="56" spans="1:1" x14ac:dyDescent="0.25">
      <c r="A56" s="26" t="s">
        <v>98</v>
      </c>
    </row>
    <row r="57" spans="1:1" x14ac:dyDescent="0.25">
      <c r="A57" t="s">
        <v>120</v>
      </c>
    </row>
    <row r="58" spans="1:1" x14ac:dyDescent="0.25">
      <c r="A58" t="s">
        <v>99</v>
      </c>
    </row>
    <row r="60" spans="1:1" ht="15.75" x14ac:dyDescent="0.25">
      <c r="A60" s="25" t="s">
        <v>106</v>
      </c>
    </row>
    <row r="61" spans="1:1" x14ac:dyDescent="0.25">
      <c r="A61" s="12" t="s">
        <v>107</v>
      </c>
    </row>
    <row r="62" spans="1:1" x14ac:dyDescent="0.25">
      <c r="A62" s="12" t="s">
        <v>108</v>
      </c>
    </row>
    <row r="63" spans="1:1" x14ac:dyDescent="0.25">
      <c r="A63" s="12"/>
    </row>
    <row r="64" spans="1:1" x14ac:dyDescent="0.25">
      <c r="A64" s="12" t="s">
        <v>109</v>
      </c>
    </row>
    <row r="65" spans="1:1" x14ac:dyDescent="0.25">
      <c r="A65" s="12" t="s">
        <v>110</v>
      </c>
    </row>
    <row r="66" spans="1:1" x14ac:dyDescent="0.25">
      <c r="A66" s="12"/>
    </row>
    <row r="67" spans="1:1" x14ac:dyDescent="0.25">
      <c r="A67" s="12" t="s">
        <v>111</v>
      </c>
    </row>
    <row r="68" spans="1:1" x14ac:dyDescent="0.25">
      <c r="A68" s="12" t="s">
        <v>112</v>
      </c>
    </row>
    <row r="69" spans="1:1" x14ac:dyDescent="0.25">
      <c r="A69" s="12"/>
    </row>
    <row r="70" spans="1:1" x14ac:dyDescent="0.25">
      <c r="A70" s="12" t="s">
        <v>113</v>
      </c>
    </row>
    <row r="71" spans="1:1" x14ac:dyDescent="0.25">
      <c r="A71" s="12" t="s">
        <v>115</v>
      </c>
    </row>
    <row r="72" spans="1:1" x14ac:dyDescent="0.25">
      <c r="A72" s="12" t="s">
        <v>114</v>
      </c>
    </row>
    <row r="73" spans="1:1" x14ac:dyDescent="0.25">
      <c r="A73" s="12"/>
    </row>
    <row r="74" spans="1:1" x14ac:dyDescent="0.25">
      <c r="A74" s="12" t="s">
        <v>116</v>
      </c>
    </row>
    <row r="76" spans="1:1" ht="15.75" x14ac:dyDescent="0.25">
      <c r="A76" s="27" t="s">
        <v>100</v>
      </c>
    </row>
    <row r="77" spans="1:1" x14ac:dyDescent="0.25">
      <c r="A77" s="28" t="s">
        <v>316</v>
      </c>
    </row>
    <row r="78" spans="1:1" x14ac:dyDescent="0.25">
      <c r="A78" s="28" t="s">
        <v>315</v>
      </c>
    </row>
    <row r="79" spans="1:1" x14ac:dyDescent="0.25">
      <c r="A79" s="28"/>
    </row>
    <row r="80" spans="1:1" x14ac:dyDescent="0.25">
      <c r="A80" t="s">
        <v>309</v>
      </c>
    </row>
    <row r="81" spans="1:1" x14ac:dyDescent="0.25">
      <c r="A81" t="s">
        <v>310</v>
      </c>
    </row>
    <row r="82" spans="1:1" x14ac:dyDescent="0.25">
      <c r="A82" t="s">
        <v>311</v>
      </c>
    </row>
    <row r="83" spans="1:1" x14ac:dyDescent="0.25">
      <c r="A83" t="s">
        <v>312</v>
      </c>
    </row>
    <row r="85" spans="1:1" x14ac:dyDescent="0.25">
      <c r="A85" s="28" t="s">
        <v>313</v>
      </c>
    </row>
    <row r="86" spans="1:1" x14ac:dyDescent="0.25">
      <c r="A86" s="28"/>
    </row>
    <row r="87" spans="1:1" x14ac:dyDescent="0.25">
      <c r="A87" t="s">
        <v>314</v>
      </c>
    </row>
    <row r="89" spans="1:1" ht="15.75" x14ac:dyDescent="0.25">
      <c r="A89" s="25" t="s">
        <v>101</v>
      </c>
    </row>
    <row r="90" spans="1:1" x14ac:dyDescent="0.25">
      <c r="A90" s="28" t="s">
        <v>102</v>
      </c>
    </row>
    <row r="91" spans="1:1" x14ac:dyDescent="0.25">
      <c r="A91" s="28" t="s">
        <v>103</v>
      </c>
    </row>
    <row r="93" spans="1:1" ht="15.75" x14ac:dyDescent="0.25">
      <c r="A93" s="27" t="s">
        <v>104</v>
      </c>
    </row>
    <row r="94" spans="1:1" x14ac:dyDescent="0.25">
      <c r="A94" s="28" t="s">
        <v>105</v>
      </c>
    </row>
    <row r="95" spans="1:1" x14ac:dyDescent="0.25">
      <c r="A95" s="28" t="s">
        <v>103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WB! Status</vt:lpstr>
      <vt:lpstr>Model</vt:lpstr>
      <vt:lpstr>Notes</vt:lpstr>
      <vt:lpstr>Sample_size</vt:lpstr>
      <vt:lpstr>WBMIN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2021-10-16T02:27:19Z</dcterms:created>
  <dcterms:modified xsi:type="dcterms:W3CDTF">2026-04-13T19:27:22Z</dcterms:modified>
</cp:coreProperties>
</file>