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dels\WhatBest\"/>
    </mc:Choice>
  </mc:AlternateContent>
  <xr:revisionPtr revIDLastSave="0" documentId="13_ncr:1_{912D8044-CC9A-459E-9271-0CA8383B604E}" xr6:coauthVersionLast="47" xr6:coauthVersionMax="47" xr10:uidLastSave="{00000000-0000-0000-0000-000000000000}"/>
  <bookViews>
    <workbookView xWindow="2850" yWindow="1545" windowWidth="22380" windowHeight="11835" activeTab="1" xr2:uid="{6016628D-C7A3-4E99-9A8D-041B3A17B725}"/>
  </bookViews>
  <sheets>
    <sheet name="WB! Status" sheetId="29" r:id="rId1"/>
    <sheet name="Model" sheetId="1" r:id="rId2"/>
  </sheets>
  <externalReferences>
    <externalReference r:id="rId3"/>
  </externalReferences>
  <definedNames>
    <definedName name="WBBINuse_link">Model!$C$24:$N$35</definedName>
    <definedName name="WBMIN">Model!$P$38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N37" i="1" l="1"/>
  <c r="M37" i="1"/>
  <c r="L37" i="1"/>
  <c r="K37" i="1"/>
  <c r="J37" i="1"/>
  <c r="I37" i="1"/>
  <c r="H37" i="1"/>
  <c r="G37" i="1"/>
  <c r="F37" i="1"/>
  <c r="E37" i="1"/>
  <c r="D37" i="1"/>
  <c r="C37" i="1"/>
  <c r="N23" i="1" l="1"/>
  <c r="M23" i="1"/>
  <c r="L23" i="1"/>
  <c r="K23" i="1"/>
  <c r="J23" i="1"/>
  <c r="I23" i="1"/>
  <c r="H23" i="1"/>
  <c r="G23" i="1"/>
  <c r="F23" i="1"/>
  <c r="E23" i="1"/>
  <c r="D23" i="1"/>
  <c r="C23" i="1"/>
  <c r="J45" i="1"/>
  <c r="I45" i="1"/>
  <c r="H45" i="1"/>
  <c r="G45" i="1"/>
  <c r="K45" i="1"/>
  <c r="L45" i="1"/>
  <c r="M45" i="1"/>
  <c r="N45" i="1"/>
  <c r="F45" i="1"/>
  <c r="E45" i="1"/>
  <c r="D45" i="1"/>
  <c r="C45" i="1"/>
  <c r="N46" i="1"/>
  <c r="M46" i="1"/>
  <c r="L46" i="1"/>
  <c r="K46" i="1"/>
  <c r="J46" i="1"/>
  <c r="I46" i="1"/>
  <c r="H46" i="1"/>
  <c r="G46" i="1"/>
  <c r="F46" i="1"/>
  <c r="E46" i="1"/>
  <c r="D46" i="1"/>
  <c r="P35" i="1"/>
  <c r="P34" i="1"/>
  <c r="P33" i="1"/>
  <c r="P32" i="1"/>
  <c r="P31" i="1"/>
  <c r="P30" i="1"/>
  <c r="P29" i="1"/>
  <c r="P28" i="1"/>
  <c r="P27" i="1"/>
  <c r="P26" i="1"/>
  <c r="P25" i="1"/>
  <c r="B13" i="1"/>
  <c r="B29" i="1" s="1"/>
  <c r="B52" i="1" s="1"/>
  <c r="B19" i="1"/>
  <c r="B35" i="1" s="1"/>
  <c r="B58" i="1" s="1"/>
  <c r="B18" i="1"/>
  <c r="B34" i="1" s="1"/>
  <c r="B57" i="1" s="1"/>
  <c r="B17" i="1"/>
  <c r="B33" i="1" s="1"/>
  <c r="B56" i="1" s="1"/>
  <c r="B16" i="1"/>
  <c r="B32" i="1" s="1"/>
  <c r="B55" i="1" s="1"/>
  <c r="B15" i="1"/>
  <c r="B31" i="1" s="1"/>
  <c r="B54" i="1" s="1"/>
  <c r="B14" i="1"/>
  <c r="B30" i="1" s="1"/>
  <c r="B53" i="1" s="1"/>
  <c r="B12" i="1"/>
  <c r="B28" i="1" s="1"/>
  <c r="B51" i="1" s="1"/>
  <c r="B11" i="1"/>
  <c r="B27" i="1" s="1"/>
  <c r="B50" i="1" s="1"/>
  <c r="B10" i="1"/>
  <c r="B26" i="1" s="1"/>
  <c r="B49" i="1" s="1"/>
  <c r="B9" i="1"/>
  <c r="B25" i="1" s="1"/>
  <c r="B48" i="1" s="1"/>
  <c r="B8" i="1"/>
  <c r="B24" i="1" s="1"/>
  <c r="B47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C46" i="1"/>
  <c r="A60" i="1"/>
  <c r="P38" i="1"/>
  <c r="P24" i="1"/>
  <c r="L57" i="1"/>
  <c r="L52" i="1"/>
  <c r="L50" i="1"/>
  <c r="L53" i="1"/>
  <c r="L58" i="1"/>
  <c r="L48" i="1"/>
  <c r="L47" i="1"/>
  <c r="L51" i="1"/>
  <c r="L54" i="1"/>
  <c r="L56" i="1"/>
  <c r="L55" i="1"/>
  <c r="L49" i="1"/>
  <c r="F56" i="1"/>
  <c r="F47" i="1"/>
  <c r="F54" i="1"/>
  <c r="F52" i="1"/>
  <c r="F55" i="1"/>
  <c r="F53" i="1"/>
  <c r="F50" i="1"/>
  <c r="F49" i="1"/>
  <c r="F48" i="1"/>
  <c r="F57" i="1"/>
  <c r="F58" i="1"/>
  <c r="F51" i="1"/>
  <c r="J52" i="1"/>
  <c r="J56" i="1"/>
  <c r="M52" i="1"/>
  <c r="I55" i="1"/>
  <c r="I51" i="1"/>
  <c r="E52" i="1"/>
  <c r="H58" i="1"/>
  <c r="H50" i="1"/>
  <c r="D55" i="1"/>
  <c r="G58" i="1"/>
  <c r="G57" i="1"/>
  <c r="K50" i="1"/>
  <c r="N53" i="1"/>
  <c r="N47" i="1"/>
  <c r="Q34" i="1"/>
  <c r="Q24" i="1"/>
  <c r="Q32" i="1"/>
  <c r="N56" i="1"/>
  <c r="E38" i="1"/>
  <c r="Q25" i="1"/>
  <c r="I50" i="1"/>
  <c r="I57" i="1"/>
  <c r="H51" i="1"/>
  <c r="H52" i="1"/>
  <c r="G50" i="1"/>
  <c r="K53" i="1"/>
  <c r="Q35" i="1"/>
  <c r="D52" i="1"/>
  <c r="G56" i="1"/>
  <c r="K56" i="1"/>
  <c r="J49" i="1"/>
  <c r="M53" i="1"/>
  <c r="E56" i="1"/>
  <c r="K51" i="1"/>
  <c r="D38" i="1"/>
  <c r="J57" i="1"/>
  <c r="J51" i="1"/>
  <c r="M48" i="1"/>
  <c r="I47" i="1"/>
  <c r="I54" i="1"/>
  <c r="E49" i="1"/>
  <c r="H56" i="1"/>
  <c r="H49" i="1"/>
  <c r="D50" i="1"/>
  <c r="G53" i="1"/>
  <c r="G52" i="1"/>
  <c r="K58" i="1"/>
  <c r="N55" i="1"/>
  <c r="Q26" i="1"/>
  <c r="E55" i="1"/>
  <c r="D49" i="1"/>
  <c r="N48" i="1"/>
  <c r="Q29" i="1"/>
  <c r="E58" i="1"/>
  <c r="N51" i="1"/>
  <c r="J48" i="1"/>
  <c r="H47" i="1"/>
  <c r="K52" i="1"/>
  <c r="J47" i="1"/>
  <c r="J54" i="1"/>
  <c r="M47" i="1"/>
  <c r="I53" i="1"/>
  <c r="I49" i="1"/>
  <c r="E47" i="1"/>
  <c r="H48" i="1"/>
  <c r="H57" i="1"/>
  <c r="D58" i="1"/>
  <c r="G51" i="1"/>
  <c r="G47" i="1"/>
  <c r="K47" i="1"/>
  <c r="N54" i="1"/>
  <c r="N50" i="1"/>
  <c r="K38" i="1"/>
  <c r="N38" i="1"/>
  <c r="I38" i="1"/>
  <c r="J50" i="1"/>
  <c r="B60" i="1"/>
  <c r="M55" i="1"/>
  <c r="G55" i="1"/>
  <c r="N58" i="1"/>
  <c r="J38" i="1"/>
  <c r="H54" i="1"/>
  <c r="K55" i="1"/>
  <c r="Q30" i="1"/>
  <c r="I52" i="1"/>
  <c r="E53" i="1"/>
  <c r="N52" i="1"/>
  <c r="J58" i="1"/>
  <c r="M51" i="1"/>
  <c r="M56" i="1"/>
  <c r="I58" i="1"/>
  <c r="E51" i="1"/>
  <c r="E54" i="1"/>
  <c r="H55" i="1"/>
  <c r="D47" i="1"/>
  <c r="D53" i="1"/>
  <c r="G48" i="1"/>
  <c r="K49" i="1"/>
  <c r="K54" i="1"/>
  <c r="N49" i="1"/>
  <c r="Q31" i="1"/>
  <c r="C38" i="1"/>
  <c r="M38" i="1"/>
  <c r="K57" i="1"/>
  <c r="N57" i="1"/>
  <c r="H38" i="1"/>
  <c r="J55" i="1"/>
  <c r="I56" i="1"/>
  <c r="G38" i="1"/>
  <c r="D57" i="1"/>
  <c r="G49" i="1"/>
  <c r="Q28" i="1"/>
  <c r="J53" i="1"/>
  <c r="M54" i="1"/>
  <c r="M50" i="1"/>
  <c r="I48" i="1"/>
  <c r="E48" i="1"/>
  <c r="E50" i="1"/>
  <c r="H53" i="1"/>
  <c r="D54" i="1"/>
  <c r="D51" i="1"/>
  <c r="G54" i="1"/>
  <c r="K48" i="1"/>
  <c r="Q33" i="1"/>
  <c r="Q27" i="1"/>
  <c r="M49" i="1"/>
  <c r="M58" i="1"/>
  <c r="E57" i="1"/>
  <c r="D48" i="1"/>
  <c r="F38" i="1"/>
  <c r="M57" i="1"/>
  <c r="D56" i="1"/>
  <c r="L38" i="1"/>
</calcChain>
</file>

<file path=xl/sharedStrings.xml><?xml version="1.0" encoding="utf-8"?>
<sst xmlns="http://schemas.openxmlformats.org/spreadsheetml/2006/main" count="116" uniqueCount="108">
  <si>
    <t>From;</t>
  </si>
  <si>
    <t>Must enter:</t>
  </si>
  <si>
    <t>Must exit</t>
  </si>
  <si>
    <t>constraint</t>
  </si>
  <si>
    <t>Traveling Salesman Problem</t>
  </si>
  <si>
    <t xml:space="preserve"> MODEL INFORMATION:</t>
  </si>
  <si>
    <t xml:space="preserve">   CLASSIFICATION DATA            Current   Capacity Limits</t>
  </si>
  <si>
    <t xml:space="preserve">   --------------------------------------------------------</t>
  </si>
  <si>
    <t xml:space="preserve">         Free                           0</t>
  </si>
  <si>
    <t xml:space="preserve">     Strings                            0</t>
  </si>
  <si>
    <t xml:space="preserve"> End of Report</t>
  </si>
  <si>
    <t xml:space="preserve"> DATE GENERATED:</t>
  </si>
  <si>
    <t>Sum:</t>
  </si>
  <si>
    <t>Sum</t>
  </si>
  <si>
    <t>Number cities:</t>
  </si>
  <si>
    <t xml:space="preserve">  We want to find a route visiting each city exactly once so as to minimize the distance traveled.</t>
  </si>
  <si>
    <t>(TSP_MTZ.xls)</t>
  </si>
  <si>
    <t>Posn</t>
  </si>
  <si>
    <t>no.</t>
  </si>
  <si>
    <t>Optional Tightening constraints:</t>
  </si>
  <si>
    <t xml:space="preserve">Total dist. </t>
  </si>
  <si>
    <t xml:space="preserve"> MODEL TYPE:</t>
  </si>
  <si>
    <t>Mixed Integer / Linear (Mixed Integer Linear Program)</t>
  </si>
  <si>
    <t xml:space="preserve"> SOLUTION STATUS:        </t>
  </si>
  <si>
    <t xml:space="preserve"> OBJECTIVE VALUE:        </t>
  </si>
  <si>
    <t xml:space="preserve"> BEST OBJECTIVE BOUND:   </t>
  </si>
  <si>
    <t xml:space="preserve"> OPTIMALITY TOLERANCES:  </t>
  </si>
  <si>
    <t xml:space="preserve"> INFEASIBILITY:          </t>
  </si>
  <si>
    <t xml:space="preserve"> DIRECTION:              </t>
  </si>
  <si>
    <t>Minimize</t>
  </si>
  <si>
    <t xml:space="preserve"> SOLVER TYPE:            </t>
  </si>
  <si>
    <t>Branch-and-Bound</t>
  </si>
  <si>
    <t xml:space="preserve"> ITERATIONS:             </t>
  </si>
  <si>
    <t xml:space="preserve"> STEPS:                  </t>
  </si>
  <si>
    <t xml:space="preserve"> ACTIVE:                 </t>
  </si>
  <si>
    <t xml:space="preserve"> SOLUTION TIME:          </t>
  </si>
  <si>
    <t>NYK</t>
  </si>
  <si>
    <t>ATL</t>
  </si>
  <si>
    <t>CHI</t>
  </si>
  <si>
    <t>CIN</t>
  </si>
  <si>
    <t>HOU</t>
  </si>
  <si>
    <t>LAX</t>
  </si>
  <si>
    <t>MON</t>
  </si>
  <si>
    <t>PHL</t>
  </si>
  <si>
    <t>PIT</t>
  </si>
  <si>
    <t>STL</t>
  </si>
  <si>
    <t>SND</t>
  </si>
  <si>
    <t>SNF</t>
  </si>
  <si>
    <t xml:space="preserve"> What'sBest!® 20.0.1.0 (Jan 08, 2026) - Lib.:16.0.7099.139 - 64-bit - Status Report -</t>
  </si>
  <si>
    <t xml:space="preserve"> - Staff only - 64-bit  -</t>
  </si>
  <si>
    <t xml:space="preserve">         Integers/Binaries            0/144       Unlimited</t>
  </si>
  <si>
    <t xml:space="preserve">   Nonlinears/Quadratics              0/0         Unlimited</t>
  </si>
  <si>
    <t>0 Hours  0 Minutes  0 Seconds</t>
  </si>
  <si>
    <t xml:space="preserve"> Extracting Data          </t>
  </si>
  <si>
    <t xml:space="preserve"> Storing Relevant Formulas          </t>
  </si>
  <si>
    <t xml:space="preserve"> Building the Model          </t>
  </si>
  <si>
    <t xml:space="preserve"> Solving          </t>
  </si>
  <si>
    <t xml:space="preserve"> Time to Best          </t>
  </si>
  <si>
    <t xml:space="preserve"> NON-DEFAULT SETTINGS:</t>
  </si>
  <si>
    <t xml:space="preserve">   WBBIN Range:   Detected</t>
  </si>
  <si>
    <t xml:space="preserve"> ( Sum of the uj = n*(n+1)/2)</t>
  </si>
  <si>
    <t>The single commodity constraints for preventing subtours.</t>
  </si>
  <si>
    <t xml:space="preserve">  or: Position_city( j) &gt;=  Position_city( i)  + z(i,j)- BigM*(1-z(i,j))</t>
  </si>
  <si>
    <t xml:space="preserve">   Minimum coefficient value:        1  on Model!P22</t>
  </si>
  <si>
    <t xml:space="preserve">   Minimum coefficient in formula:   Model!P22</t>
  </si>
  <si>
    <t xml:space="preserve">   Maximum coefficient value:        3032  on Model!C33</t>
  </si>
  <si>
    <t xml:space="preserve">   Maximum coefficient in formula:   Model!P36</t>
  </si>
  <si>
    <t xml:space="preserve">       Adjustables                    155         Unlimited</t>
  </si>
  <si>
    <t xml:space="preserve">         Continuous                    11</t>
  </si>
  <si>
    <t>Distance matrix ( To city)</t>
  </si>
  <si>
    <r>
      <t>Essentially: If there is a link from</t>
    </r>
    <r>
      <rPr>
        <i/>
        <sz val="10"/>
        <rFont val="Arial"/>
        <family val="2"/>
      </rPr>
      <t xml:space="preserve"> i </t>
    </r>
    <r>
      <rPr>
        <sz val="10"/>
        <rFont val="Arial"/>
        <family val="2"/>
      </rPr>
      <t>to</t>
    </r>
    <r>
      <rPr>
        <i/>
        <sz val="10"/>
        <rFont val="Arial"/>
        <family val="2"/>
      </rPr>
      <t xml:space="preserve"> j</t>
    </r>
    <r>
      <rPr>
        <sz val="10"/>
        <rFont val="Arial"/>
        <family val="2"/>
      </rPr>
      <t xml:space="preserve">, then </t>
    </r>
    <r>
      <rPr>
        <i/>
        <sz val="10"/>
        <rFont val="Arial"/>
        <family val="2"/>
      </rPr>
      <t>Posn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 xml:space="preserve"> j</t>
    </r>
    <r>
      <rPr>
        <sz val="10"/>
        <rFont val="Arial"/>
        <family val="2"/>
      </rPr>
      <t xml:space="preserve">) &gt;= </t>
    </r>
    <r>
      <rPr>
        <i/>
        <sz val="10"/>
        <rFont val="Arial"/>
        <family val="2"/>
      </rPr>
      <t>Posn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i</t>
    </r>
    <r>
      <rPr>
        <sz val="10"/>
        <rFont val="Arial"/>
        <family val="2"/>
      </rPr>
      <t>) + 1;</t>
    </r>
  </si>
  <si>
    <t xml:space="preserve"> &lt;&lt;  Minimize</t>
  </si>
  <si>
    <t xml:space="preserve">   City 1 is assumed to be in position 1.</t>
  </si>
  <si>
    <t xml:space="preserve"> ERROR / WARNING MESSAGES:</t>
  </si>
  <si>
    <t xml:space="preserve"> ***WARNING***</t>
  </si>
  <si>
    <t xml:space="preserve">   Total Cells                        568</t>
  </si>
  <si>
    <t xml:space="preserve">     Numerics                         411</t>
  </si>
  <si>
    <t xml:space="preserve">       Constants                      219</t>
  </si>
  <si>
    <t xml:space="preserve">       Formulas                        37</t>
  </si>
  <si>
    <t xml:space="preserve">     Constraints                      157         Unlimited</t>
  </si>
  <si>
    <t xml:space="preserve">   Coefficients                      1046</t>
  </si>
  <si>
    <t>GLOBALLY OPTIMAL (see warning messages below)</t>
  </si>
  <si>
    <t>0 Hours  0 Minutes  3 Seconds</t>
  </si>
  <si>
    <t>0 Hours  0 Minutes  2 Seconds</t>
  </si>
  <si>
    <t xml:space="preserve">   Unsupported Functions (Help Reference: FORMULA2):</t>
  </si>
  <si>
    <t xml:space="preserve">   The cells listed contain spreadsheet functions that are not recognized by What'sBest. The numeric values</t>
  </si>
  <si>
    <t xml:space="preserve">   for these cells are taken from the spreadsheet directly without recalculation. Consider splitting each</t>
  </si>
  <si>
    <t xml:space="preserve">   such cell, say X1, into two cells, one (or more cells), say X2, that contain the unsupported functions but</t>
  </si>
  <si>
    <t xml:space="preserve">   do not depend upon any Adjustable cells, with X1 rewritten so it contains no unsupported functions but may</t>
  </si>
  <si>
    <t xml:space="preserve">   depend upon X2 and Adjustable cells. A WBxxx function cannot be used in a complex expression. It can be</t>
  </si>
  <si>
    <t xml:space="preserve">   used only as the sole element in a cell.</t>
  </si>
  <si>
    <t xml:space="preserve">   (cell addresses listed at bottom of tab).</t>
  </si>
  <si>
    <t xml:space="preserve">   String Arguments Found (Help Reference: STRARG):</t>
  </si>
  <si>
    <t xml:space="preserve">   Text arguments have been found in formulas. Their values have been taken to</t>
  </si>
  <si>
    <t xml:space="preserve">   be zero. This can lead to infeasible or sub-optimal solutions. Please check the</t>
  </si>
  <si>
    <t xml:space="preserve">   returned solution carefully. If you wish the string arguments to be used, click on</t>
  </si>
  <si>
    <t xml:space="preserve">   the menu Advanced -&gt; String Support -&gt; On -&gt; OK.</t>
  </si>
  <si>
    <t xml:space="preserve">   On the other hand if you want string arguments to be disregarded,</t>
  </si>
  <si>
    <t xml:space="preserve">   this warning can be turned off via</t>
  </si>
  <si>
    <t xml:space="preserve">   the menu Options -&gt; General.</t>
  </si>
  <si>
    <t xml:space="preserve"> LISTING:</t>
  </si>
  <si>
    <t xml:space="preserve">   List of unsupported functions:</t>
  </si>
  <si>
    <t xml:space="preserve">   Model!E41</t>
  </si>
  <si>
    <t xml:space="preserve">   List of cells containing text arguments:</t>
  </si>
  <si>
    <t>"Links used" matrix.  Z(i,j) = "1" means go from row item/city i to column item/city j.</t>
  </si>
  <si>
    <t>when there are changeover times.</t>
  </si>
  <si>
    <t>Problems similar to this arrise not ony routing and delivery, but also in multiproduct production</t>
  </si>
  <si>
    <t>Keywords:  Excel, Less-than-truckload, Routing, Sequencing, TSP, Traveling Sales Person, Traveling Salesman, What'sBest!;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</si>
</sst>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 dd\,\ yyyy"/>
    <numFmt numFmtId="165" formatCode="hh:mm\ AM/PM"/>
    <numFmt numFmtId="166" formatCode="#,##0.0#############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Courier"/>
    </font>
    <font>
      <sz val="9"/>
      <color indexed="10"/>
      <name val="Courier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  <xf numFmtId="0" fontId="10" fillId="3" borderId="1" applyNumberFormat="0" applyFont="0" applyAlignment="0" applyProtection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 applyProtection="1">
      <alignment horizontal="center"/>
      <protection locked="0"/>
    </xf>
    <xf numFmtId="0" fontId="4" fillId="0" borderId="0" xfId="0" applyFont="1"/>
    <xf numFmtId="0" fontId="6" fillId="0" borderId="0" xfId="0" applyFont="1"/>
    <xf numFmtId="0" fontId="7" fillId="0" borderId="0" xfId="1" applyFont="1">
      <protection locked="0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2" borderId="0" xfId="2" applyNumberFormat="1" applyAlignment="1">
      <protection locked="0"/>
    </xf>
    <xf numFmtId="0" fontId="5" fillId="0" borderId="0" xfId="1" applyFont="1" applyAlignment="1">
      <alignment horizontal="right"/>
      <protection locked="0"/>
    </xf>
    <xf numFmtId="0" fontId="11" fillId="3" borderId="1" xfId="3" applyFont="1" applyAlignment="1">
      <alignment horizontal="left"/>
    </xf>
    <xf numFmtId="0" fontId="11" fillId="3" borderId="1" xfId="3" applyFont="1" applyAlignment="1">
      <alignment horizontal="right"/>
    </xf>
    <xf numFmtId="0" fontId="2" fillId="3" borderId="1" xfId="3" applyFont="1" applyAlignment="1">
      <alignment horizontal="right"/>
    </xf>
    <xf numFmtId="0" fontId="12" fillId="0" borderId="0" xfId="0" applyFont="1"/>
    <xf numFmtId="164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left"/>
    </xf>
    <xf numFmtId="0" fontId="13" fillId="0" borderId="0" xfId="0" applyFont="1"/>
    <xf numFmtId="166" fontId="12" fillId="0" borderId="0" xfId="0" applyNumberFormat="1" applyFont="1" applyAlignment="1">
      <alignment horizontal="left"/>
    </xf>
    <xf numFmtId="0" fontId="14" fillId="3" borderId="1" xfId="3" applyFont="1"/>
    <xf numFmtId="1" fontId="7" fillId="0" borderId="0" xfId="1" applyNumberFormat="1" applyFont="1">
      <protection locked="0"/>
    </xf>
    <xf numFmtId="0" fontId="0" fillId="3" borderId="1" xfId="3" applyFont="1"/>
  </cellXfs>
  <cellStyles count="4">
    <cellStyle name="Adjustable" xfId="1" xr:uid="{F18ABB27-AD68-4116-A66F-8D1B4F018B37}"/>
    <cellStyle name="Best" xfId="2" xr:uid="{EAFF94C6-AF6D-4012-90F4-8B38B3242DC7}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icrosoft%20Office\root\Office16\Library\LindoWB\wba.xlam" TargetMode="External"/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2E5A3-8726-43F5-B8A3-F73804E6F835}">
  <dimension ref="A1:C95"/>
  <sheetViews>
    <sheetView showGridLines="0" topLeftCell="A67" workbookViewId="0"/>
  </sheetViews>
  <sheetFormatPr defaultRowHeight="12.75" x14ac:dyDescent="0.2"/>
  <cols>
    <col min="1" max="3" width="30.7109375" customWidth="1"/>
  </cols>
  <sheetData>
    <row r="1" spans="1:3" x14ac:dyDescent="0.2">
      <c r="A1" s="18" t="s">
        <v>48</v>
      </c>
      <c r="B1" s="18"/>
      <c r="C1" s="18"/>
    </row>
    <row r="2" spans="1:3" x14ac:dyDescent="0.2">
      <c r="A2" s="18" t="s">
        <v>49</v>
      </c>
      <c r="B2" s="18"/>
      <c r="C2" s="18"/>
    </row>
    <row r="3" spans="1:3" x14ac:dyDescent="0.2">
      <c r="A3" s="18"/>
      <c r="B3" s="18"/>
      <c r="C3" s="18"/>
    </row>
    <row r="4" spans="1:3" x14ac:dyDescent="0.2">
      <c r="A4" s="18" t="s">
        <v>11</v>
      </c>
      <c r="B4" s="19">
        <v>46099.391319444447</v>
      </c>
      <c r="C4" s="20">
        <v>46099.391319444447</v>
      </c>
    </row>
    <row r="5" spans="1:3" x14ac:dyDescent="0.2">
      <c r="A5" s="18"/>
      <c r="B5" s="18"/>
      <c r="C5" s="18"/>
    </row>
    <row r="6" spans="1:3" x14ac:dyDescent="0.2">
      <c r="A6" s="18"/>
      <c r="B6" s="18"/>
      <c r="C6" s="18"/>
    </row>
    <row r="7" spans="1:3" x14ac:dyDescent="0.2">
      <c r="A7" s="18" t="s">
        <v>5</v>
      </c>
      <c r="B7" s="18"/>
      <c r="C7" s="18"/>
    </row>
    <row r="8" spans="1:3" x14ac:dyDescent="0.2">
      <c r="A8" s="18"/>
      <c r="B8" s="18"/>
      <c r="C8" s="18"/>
    </row>
    <row r="9" spans="1:3" x14ac:dyDescent="0.2">
      <c r="A9" s="18" t="s">
        <v>6</v>
      </c>
      <c r="B9" s="18"/>
      <c r="C9" s="18"/>
    </row>
    <row r="10" spans="1:3" x14ac:dyDescent="0.2">
      <c r="A10" s="18" t="s">
        <v>7</v>
      </c>
      <c r="B10" s="18"/>
      <c r="C10" s="18"/>
    </row>
    <row r="11" spans="1:3" x14ac:dyDescent="0.2">
      <c r="A11" s="18" t="s">
        <v>75</v>
      </c>
      <c r="B11" s="18"/>
      <c r="C11" s="18"/>
    </row>
    <row r="12" spans="1:3" x14ac:dyDescent="0.2">
      <c r="A12" s="18" t="s">
        <v>76</v>
      </c>
      <c r="B12" s="18"/>
      <c r="C12" s="18"/>
    </row>
    <row r="13" spans="1:3" x14ac:dyDescent="0.2">
      <c r="A13" s="18" t="s">
        <v>67</v>
      </c>
      <c r="B13" s="18"/>
      <c r="C13" s="18"/>
    </row>
    <row r="14" spans="1:3" x14ac:dyDescent="0.2">
      <c r="A14" s="18" t="s">
        <v>68</v>
      </c>
      <c r="B14" s="18"/>
      <c r="C14" s="18"/>
    </row>
    <row r="15" spans="1:3" x14ac:dyDescent="0.2">
      <c r="A15" s="18" t="s">
        <v>8</v>
      </c>
      <c r="B15" s="18"/>
      <c r="C15" s="18"/>
    </row>
    <row r="16" spans="1:3" x14ac:dyDescent="0.2">
      <c r="A16" s="18" t="s">
        <v>50</v>
      </c>
      <c r="B16" s="18"/>
      <c r="C16" s="18"/>
    </row>
    <row r="17" spans="1:3" x14ac:dyDescent="0.2">
      <c r="A17" s="18" t="s">
        <v>77</v>
      </c>
      <c r="B17" s="18"/>
      <c r="C17" s="18"/>
    </row>
    <row r="18" spans="1:3" x14ac:dyDescent="0.2">
      <c r="A18" s="18" t="s">
        <v>78</v>
      </c>
      <c r="B18" s="18"/>
      <c r="C18" s="18"/>
    </row>
    <row r="19" spans="1:3" x14ac:dyDescent="0.2">
      <c r="A19" s="18" t="s">
        <v>9</v>
      </c>
      <c r="B19" s="18"/>
      <c r="C19" s="18"/>
    </row>
    <row r="20" spans="1:3" x14ac:dyDescent="0.2">
      <c r="A20" s="18" t="s">
        <v>79</v>
      </c>
      <c r="B20" s="18"/>
      <c r="C20" s="18"/>
    </row>
    <row r="21" spans="1:3" x14ac:dyDescent="0.2">
      <c r="A21" s="18" t="s">
        <v>51</v>
      </c>
      <c r="B21" s="18"/>
      <c r="C21" s="18"/>
    </row>
    <row r="22" spans="1:3" x14ac:dyDescent="0.2">
      <c r="A22" s="18" t="s">
        <v>80</v>
      </c>
      <c r="B22" s="18"/>
      <c r="C22" s="18"/>
    </row>
    <row r="23" spans="1:3" x14ac:dyDescent="0.2">
      <c r="A23" s="18"/>
      <c r="B23" s="18"/>
      <c r="C23" s="18"/>
    </row>
    <row r="24" spans="1:3" x14ac:dyDescent="0.2">
      <c r="A24" s="18" t="s">
        <v>63</v>
      </c>
      <c r="B24" s="18"/>
      <c r="C24" s="18"/>
    </row>
    <row r="25" spans="1:3" x14ac:dyDescent="0.2">
      <c r="A25" s="18" t="s">
        <v>64</v>
      </c>
      <c r="B25" s="18"/>
      <c r="C25" s="18"/>
    </row>
    <row r="26" spans="1:3" x14ac:dyDescent="0.2">
      <c r="A26" s="18" t="s">
        <v>65</v>
      </c>
      <c r="B26" s="18"/>
      <c r="C26" s="18"/>
    </row>
    <row r="27" spans="1:3" x14ac:dyDescent="0.2">
      <c r="A27" s="18" t="s">
        <v>66</v>
      </c>
      <c r="B27" s="18"/>
      <c r="C27" s="18"/>
    </row>
    <row r="28" spans="1:3" x14ac:dyDescent="0.2">
      <c r="A28" s="18"/>
      <c r="B28" s="18"/>
      <c r="C28" s="18"/>
    </row>
    <row r="29" spans="1:3" x14ac:dyDescent="0.2">
      <c r="A29" s="18" t="s">
        <v>21</v>
      </c>
      <c r="B29" s="18" t="s">
        <v>22</v>
      </c>
      <c r="C29" s="18"/>
    </row>
    <row r="30" spans="1:3" x14ac:dyDescent="0.2">
      <c r="A30" s="18"/>
      <c r="B30" s="18"/>
      <c r="C30" s="18"/>
    </row>
    <row r="31" spans="1:3" x14ac:dyDescent="0.2">
      <c r="A31" s="18" t="s">
        <v>23</v>
      </c>
      <c r="B31" s="21" t="s">
        <v>81</v>
      </c>
      <c r="C31" s="18"/>
    </row>
    <row r="32" spans="1:3" x14ac:dyDescent="0.2">
      <c r="A32" s="18"/>
      <c r="B32" s="18"/>
      <c r="C32" s="18"/>
    </row>
    <row r="33" spans="1:3" x14ac:dyDescent="0.2">
      <c r="A33" s="18" t="s">
        <v>24</v>
      </c>
      <c r="B33" s="22">
        <v>7577</v>
      </c>
      <c r="C33" s="18"/>
    </row>
    <row r="34" spans="1:3" x14ac:dyDescent="0.2">
      <c r="A34" s="18"/>
      <c r="B34" s="18"/>
      <c r="C34" s="18"/>
    </row>
    <row r="35" spans="1:3" x14ac:dyDescent="0.2">
      <c r="A35" s="18" t="s">
        <v>25</v>
      </c>
      <c r="B35" s="22">
        <v>7577</v>
      </c>
      <c r="C35" s="18"/>
    </row>
    <row r="36" spans="1:3" x14ac:dyDescent="0.2">
      <c r="A36" s="18"/>
      <c r="B36" s="18"/>
      <c r="C36" s="18"/>
    </row>
    <row r="37" spans="1:3" x14ac:dyDescent="0.2">
      <c r="A37" s="18" t="s">
        <v>26</v>
      </c>
      <c r="B37" s="22">
        <v>9.9999999999999995E-7</v>
      </c>
      <c r="C37" s="18"/>
    </row>
    <row r="38" spans="1:3" x14ac:dyDescent="0.2">
      <c r="A38" s="18"/>
      <c r="B38" s="18"/>
      <c r="C38" s="18"/>
    </row>
    <row r="39" spans="1:3" x14ac:dyDescent="0.2">
      <c r="A39" s="18" t="s">
        <v>27</v>
      </c>
      <c r="B39" s="22">
        <v>0</v>
      </c>
      <c r="C39" s="18"/>
    </row>
    <row r="40" spans="1:3" x14ac:dyDescent="0.2">
      <c r="A40" s="18"/>
      <c r="B40" s="18"/>
      <c r="C40" s="18"/>
    </row>
    <row r="41" spans="1:3" x14ac:dyDescent="0.2">
      <c r="A41" s="18" t="s">
        <v>28</v>
      </c>
      <c r="B41" s="18" t="s">
        <v>29</v>
      </c>
      <c r="C41" s="18"/>
    </row>
    <row r="42" spans="1:3" x14ac:dyDescent="0.2">
      <c r="A42" s="18"/>
      <c r="B42" s="18"/>
      <c r="C42" s="18"/>
    </row>
    <row r="43" spans="1:3" x14ac:dyDescent="0.2">
      <c r="A43" s="18" t="s">
        <v>30</v>
      </c>
      <c r="B43" s="18" t="s">
        <v>31</v>
      </c>
      <c r="C43" s="18"/>
    </row>
    <row r="44" spans="1:3" x14ac:dyDescent="0.2">
      <c r="A44" s="18"/>
      <c r="B44" s="18"/>
      <c r="C44" s="18"/>
    </row>
    <row r="45" spans="1:3" x14ac:dyDescent="0.2">
      <c r="A45" s="18" t="s">
        <v>32</v>
      </c>
      <c r="B45" s="22">
        <v>54934</v>
      </c>
      <c r="C45" s="18"/>
    </row>
    <row r="46" spans="1:3" x14ac:dyDescent="0.2">
      <c r="A46" s="18"/>
      <c r="B46" s="18"/>
      <c r="C46" s="18"/>
    </row>
    <row r="47" spans="1:3" x14ac:dyDescent="0.2">
      <c r="A47" s="18" t="s">
        <v>33</v>
      </c>
      <c r="B47" s="22">
        <v>7180</v>
      </c>
      <c r="C47" s="18"/>
    </row>
    <row r="48" spans="1:3" x14ac:dyDescent="0.2">
      <c r="A48" s="18"/>
      <c r="B48" s="18"/>
      <c r="C48" s="18"/>
    </row>
    <row r="49" spans="1:3" x14ac:dyDescent="0.2">
      <c r="A49" s="18" t="s">
        <v>34</v>
      </c>
      <c r="B49" s="22">
        <v>0</v>
      </c>
      <c r="C49" s="18"/>
    </row>
    <row r="50" spans="1:3" x14ac:dyDescent="0.2">
      <c r="A50" s="18"/>
      <c r="B50" s="18"/>
      <c r="C50" s="18"/>
    </row>
    <row r="51" spans="1:3" x14ac:dyDescent="0.2">
      <c r="A51" s="18" t="s">
        <v>35</v>
      </c>
      <c r="B51" s="18" t="s">
        <v>82</v>
      </c>
      <c r="C51" s="18"/>
    </row>
    <row r="52" spans="1:3" x14ac:dyDescent="0.2">
      <c r="A52" s="18" t="s">
        <v>53</v>
      </c>
      <c r="B52" s="18" t="s">
        <v>52</v>
      </c>
      <c r="C52" s="18"/>
    </row>
    <row r="53" spans="1:3" x14ac:dyDescent="0.2">
      <c r="A53" s="18" t="s">
        <v>54</v>
      </c>
      <c r="B53" s="18" t="s">
        <v>52</v>
      </c>
      <c r="C53" s="18"/>
    </row>
    <row r="54" spans="1:3" x14ac:dyDescent="0.2">
      <c r="A54" s="18" t="s">
        <v>55</v>
      </c>
      <c r="B54" s="18" t="s">
        <v>52</v>
      </c>
      <c r="C54" s="18"/>
    </row>
    <row r="55" spans="1:3" x14ac:dyDescent="0.2">
      <c r="A55" s="18" t="s">
        <v>56</v>
      </c>
      <c r="B55" s="18" t="s">
        <v>83</v>
      </c>
      <c r="C55" s="18"/>
    </row>
    <row r="56" spans="1:3" x14ac:dyDescent="0.2">
      <c r="A56" s="18" t="s">
        <v>57</v>
      </c>
      <c r="B56" s="18" t="s">
        <v>83</v>
      </c>
      <c r="C56" s="18"/>
    </row>
    <row r="57" spans="1:3" x14ac:dyDescent="0.2">
      <c r="A57" s="18"/>
      <c r="B57" s="18"/>
      <c r="C57" s="18"/>
    </row>
    <row r="58" spans="1:3" x14ac:dyDescent="0.2">
      <c r="A58" s="18" t="s">
        <v>58</v>
      </c>
      <c r="B58" s="18"/>
      <c r="C58" s="18"/>
    </row>
    <row r="59" spans="1:3" x14ac:dyDescent="0.2">
      <c r="A59" s="18"/>
      <c r="B59" s="18"/>
      <c r="C59" s="18"/>
    </row>
    <row r="60" spans="1:3" x14ac:dyDescent="0.2">
      <c r="A60" s="18" t="s">
        <v>59</v>
      </c>
      <c r="B60" s="18"/>
      <c r="C60" s="18"/>
    </row>
    <row r="61" spans="1:3" x14ac:dyDescent="0.2">
      <c r="A61" s="18"/>
      <c r="B61" s="18"/>
      <c r="C61" s="18"/>
    </row>
    <row r="62" spans="1:3" x14ac:dyDescent="0.2">
      <c r="A62" s="18" t="s">
        <v>73</v>
      </c>
      <c r="B62" s="18"/>
      <c r="C62" s="18"/>
    </row>
    <row r="63" spans="1:3" x14ac:dyDescent="0.2">
      <c r="A63" s="18"/>
      <c r="B63" s="18"/>
      <c r="C63" s="18"/>
    </row>
    <row r="64" spans="1:3" x14ac:dyDescent="0.2">
      <c r="A64" s="18" t="s">
        <v>74</v>
      </c>
      <c r="B64" s="18"/>
      <c r="C64" s="18"/>
    </row>
    <row r="65" spans="1:3" x14ac:dyDescent="0.2">
      <c r="A65" s="18" t="s">
        <v>84</v>
      </c>
      <c r="B65" s="18"/>
      <c r="C65" s="18"/>
    </row>
    <row r="66" spans="1:3" x14ac:dyDescent="0.2">
      <c r="A66" s="18" t="s">
        <v>85</v>
      </c>
      <c r="B66" s="18"/>
      <c r="C66" s="18"/>
    </row>
    <row r="67" spans="1:3" x14ac:dyDescent="0.2">
      <c r="A67" s="18" t="s">
        <v>86</v>
      </c>
      <c r="B67" s="18"/>
      <c r="C67" s="18"/>
    </row>
    <row r="68" spans="1:3" x14ac:dyDescent="0.2">
      <c r="A68" s="18" t="s">
        <v>87</v>
      </c>
      <c r="B68" s="18"/>
      <c r="C68" s="18"/>
    </row>
    <row r="69" spans="1:3" x14ac:dyDescent="0.2">
      <c r="A69" s="18" t="s">
        <v>88</v>
      </c>
      <c r="B69" s="18"/>
      <c r="C69" s="18"/>
    </row>
    <row r="70" spans="1:3" x14ac:dyDescent="0.2">
      <c r="A70" s="18" t="s">
        <v>89</v>
      </c>
      <c r="B70" s="18"/>
      <c r="C70" s="18"/>
    </row>
    <row r="71" spans="1:3" x14ac:dyDescent="0.2">
      <c r="A71" s="18" t="s">
        <v>90</v>
      </c>
      <c r="B71" s="18"/>
      <c r="C71" s="18"/>
    </row>
    <row r="72" spans="1:3" x14ac:dyDescent="0.2">
      <c r="A72" s="18" t="s">
        <v>91</v>
      </c>
      <c r="B72" s="18"/>
      <c r="C72" s="18"/>
    </row>
    <row r="73" spans="1:3" x14ac:dyDescent="0.2">
      <c r="A73" s="18"/>
      <c r="B73" s="18"/>
      <c r="C73" s="18"/>
    </row>
    <row r="74" spans="1:3" x14ac:dyDescent="0.2">
      <c r="A74" s="18" t="s">
        <v>74</v>
      </c>
      <c r="B74" s="18"/>
      <c r="C74" s="18"/>
    </row>
    <row r="75" spans="1:3" x14ac:dyDescent="0.2">
      <c r="A75" s="18" t="s">
        <v>92</v>
      </c>
      <c r="B75" s="18"/>
      <c r="C75" s="18"/>
    </row>
    <row r="76" spans="1:3" x14ac:dyDescent="0.2">
      <c r="A76" s="18" t="s">
        <v>93</v>
      </c>
      <c r="B76" s="18"/>
      <c r="C76" s="18"/>
    </row>
    <row r="77" spans="1:3" x14ac:dyDescent="0.2">
      <c r="A77" s="18" t="s">
        <v>94</v>
      </c>
      <c r="B77" s="18"/>
      <c r="C77" s="18"/>
    </row>
    <row r="78" spans="1:3" x14ac:dyDescent="0.2">
      <c r="A78" s="18" t="s">
        <v>95</v>
      </c>
      <c r="B78" s="18"/>
      <c r="C78" s="18"/>
    </row>
    <row r="79" spans="1:3" x14ac:dyDescent="0.2">
      <c r="A79" s="18" t="s">
        <v>96</v>
      </c>
      <c r="B79" s="18"/>
      <c r="C79" s="18"/>
    </row>
    <row r="80" spans="1:3" x14ac:dyDescent="0.2">
      <c r="A80" s="18" t="s">
        <v>97</v>
      </c>
      <c r="B80" s="18"/>
      <c r="C80" s="18"/>
    </row>
    <row r="81" spans="1:3" x14ac:dyDescent="0.2">
      <c r="A81" s="18" t="s">
        <v>98</v>
      </c>
      <c r="B81" s="18"/>
      <c r="C81" s="18"/>
    </row>
    <row r="82" spans="1:3" x14ac:dyDescent="0.2">
      <c r="A82" s="18" t="s">
        <v>99</v>
      </c>
      <c r="B82" s="18"/>
      <c r="C82" s="18"/>
    </row>
    <row r="83" spans="1:3" x14ac:dyDescent="0.2">
      <c r="A83" s="18" t="s">
        <v>91</v>
      </c>
      <c r="B83" s="18"/>
      <c r="C83" s="18"/>
    </row>
    <row r="84" spans="1:3" x14ac:dyDescent="0.2">
      <c r="A84" s="18"/>
      <c r="B84" s="18"/>
      <c r="C84" s="18"/>
    </row>
    <row r="85" spans="1:3" x14ac:dyDescent="0.2">
      <c r="A85" s="18" t="s">
        <v>100</v>
      </c>
      <c r="B85" s="18"/>
      <c r="C85" s="18"/>
    </row>
    <row r="86" spans="1:3" x14ac:dyDescent="0.2">
      <c r="A86" s="18"/>
      <c r="B86" s="18"/>
      <c r="C86" s="18"/>
    </row>
    <row r="87" spans="1:3" x14ac:dyDescent="0.2">
      <c r="A87" s="18" t="s">
        <v>74</v>
      </c>
      <c r="B87" s="18"/>
      <c r="C87" s="18"/>
    </row>
    <row r="88" spans="1:3" x14ac:dyDescent="0.2">
      <c r="A88" s="18" t="s">
        <v>101</v>
      </c>
      <c r="B88" s="18"/>
      <c r="C88" s="18"/>
    </row>
    <row r="89" spans="1:3" x14ac:dyDescent="0.2">
      <c r="A89" s="18" t="s">
        <v>102</v>
      </c>
      <c r="B89" s="18"/>
      <c r="C89" s="18"/>
    </row>
    <row r="90" spans="1:3" x14ac:dyDescent="0.2">
      <c r="A90" s="18"/>
      <c r="B90" s="18"/>
      <c r="C90" s="18"/>
    </row>
    <row r="91" spans="1:3" x14ac:dyDescent="0.2">
      <c r="A91" s="18" t="s">
        <v>74</v>
      </c>
      <c r="B91" s="18"/>
      <c r="C91" s="18"/>
    </row>
    <row r="92" spans="1:3" x14ac:dyDescent="0.2">
      <c r="A92" s="18" t="s">
        <v>103</v>
      </c>
      <c r="B92" s="18"/>
      <c r="C92" s="18"/>
    </row>
    <row r="93" spans="1:3" x14ac:dyDescent="0.2">
      <c r="A93" s="18" t="s">
        <v>102</v>
      </c>
      <c r="B93" s="18"/>
      <c r="C93" s="18"/>
    </row>
    <row r="94" spans="1:3" x14ac:dyDescent="0.2">
      <c r="A94" s="18"/>
      <c r="B94" s="18"/>
      <c r="C94" s="18"/>
    </row>
    <row r="95" spans="1:3" x14ac:dyDescent="0.2">
      <c r="A95" s="18" t="s">
        <v>10</v>
      </c>
      <c r="B95" s="18"/>
      <c r="C95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E5C78-5A5E-4B55-9F09-4A7DCFD13BC4}">
  <dimension ref="A1:Q60"/>
  <sheetViews>
    <sheetView tabSelected="1" topLeftCell="A32" workbookViewId="0">
      <selection activeCell="R8" sqref="R8"/>
    </sheetView>
  </sheetViews>
  <sheetFormatPr defaultRowHeight="12.75" x14ac:dyDescent="0.2"/>
  <cols>
    <col min="1" max="1" width="8" customWidth="1"/>
    <col min="2" max="2" width="7.5703125" customWidth="1"/>
    <col min="3" max="4" width="8.42578125" customWidth="1"/>
    <col min="5" max="5" width="8.5703125" customWidth="1"/>
    <col min="6" max="6" width="7.7109375" customWidth="1"/>
    <col min="7" max="9" width="6.5703125" customWidth="1"/>
    <col min="10" max="10" width="7.28515625" customWidth="1"/>
    <col min="11" max="13" width="8.85546875" customWidth="1"/>
    <col min="14" max="14" width="9.5703125" customWidth="1"/>
    <col min="15" max="16" width="8.140625" customWidth="1"/>
    <col min="17" max="17" width="9.28515625" customWidth="1"/>
  </cols>
  <sheetData>
    <row r="1" spans="1:14" ht="18" x14ac:dyDescent="0.25">
      <c r="A1" s="9" t="s">
        <v>4</v>
      </c>
      <c r="B1" s="9"/>
      <c r="K1" t="s">
        <v>16</v>
      </c>
    </row>
    <row r="2" spans="1:14" ht="18" x14ac:dyDescent="0.25">
      <c r="A2" s="9" t="s">
        <v>15</v>
      </c>
    </row>
    <row r="3" spans="1:14" ht="18" x14ac:dyDescent="0.25">
      <c r="A3" s="9" t="s">
        <v>106</v>
      </c>
    </row>
    <row r="4" spans="1:14" ht="18" x14ac:dyDescent="0.25">
      <c r="A4" s="9" t="s">
        <v>105</v>
      </c>
    </row>
    <row r="5" spans="1:14" ht="15" x14ac:dyDescent="0.2">
      <c r="A5" s="8" t="s">
        <v>107</v>
      </c>
    </row>
    <row r="6" spans="1:14" x14ac:dyDescent="0.2">
      <c r="E6" s="10" t="s">
        <v>69</v>
      </c>
    </row>
    <row r="7" spans="1:14" x14ac:dyDescent="0.2">
      <c r="B7" s="1" t="s">
        <v>0</v>
      </c>
      <c r="C7" s="17" t="s">
        <v>36</v>
      </c>
      <c r="D7" s="17" t="s">
        <v>37</v>
      </c>
      <c r="E7" s="17" t="s">
        <v>38</v>
      </c>
      <c r="F7" s="17" t="s">
        <v>39</v>
      </c>
      <c r="G7" s="17" t="s">
        <v>40</v>
      </c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 t="s">
        <v>47</v>
      </c>
    </row>
    <row r="8" spans="1:14" x14ac:dyDescent="0.2">
      <c r="A8" s="15">
        <v>1</v>
      </c>
      <c r="B8" s="16" t="str">
        <f>C7</f>
        <v>NYK</v>
      </c>
      <c r="C8" s="23">
        <v>0</v>
      </c>
      <c r="D8" s="23">
        <v>864</v>
      </c>
      <c r="E8" s="23">
        <v>845</v>
      </c>
      <c r="F8" s="23">
        <v>664</v>
      </c>
      <c r="G8" s="23">
        <v>1706</v>
      </c>
      <c r="H8" s="23">
        <v>2844</v>
      </c>
      <c r="I8" s="23">
        <v>396</v>
      </c>
      <c r="J8" s="23">
        <v>92</v>
      </c>
      <c r="K8" s="23">
        <v>386</v>
      </c>
      <c r="L8" s="23">
        <v>1002</v>
      </c>
      <c r="M8" s="23">
        <v>2892</v>
      </c>
      <c r="N8" s="23">
        <v>3032</v>
      </c>
    </row>
    <row r="9" spans="1:14" x14ac:dyDescent="0.2">
      <c r="A9" s="15">
        <f>1+A8</f>
        <v>2</v>
      </c>
      <c r="B9" s="17" t="str">
        <f>D7</f>
        <v>ATL</v>
      </c>
      <c r="C9" s="23">
        <v>864</v>
      </c>
      <c r="D9" s="23">
        <v>0</v>
      </c>
      <c r="E9" s="23">
        <v>702</v>
      </c>
      <c r="F9" s="23">
        <v>454</v>
      </c>
      <c r="G9" s="23">
        <v>842</v>
      </c>
      <c r="H9" s="23">
        <v>2396</v>
      </c>
      <c r="I9" s="23">
        <v>1196</v>
      </c>
      <c r="J9" s="23">
        <v>772</v>
      </c>
      <c r="K9" s="23">
        <v>714</v>
      </c>
      <c r="L9" s="23">
        <v>554</v>
      </c>
      <c r="M9" s="23">
        <v>2363</v>
      </c>
      <c r="N9" s="23">
        <v>2679</v>
      </c>
    </row>
    <row r="10" spans="1:14" x14ac:dyDescent="0.2">
      <c r="A10" s="15">
        <f t="shared" ref="A10:A19" si="0">1+A9</f>
        <v>3</v>
      </c>
      <c r="B10" s="16" t="str">
        <f>E7</f>
        <v>CHI</v>
      </c>
      <c r="C10" s="23">
        <v>845</v>
      </c>
      <c r="D10" s="23">
        <v>702</v>
      </c>
      <c r="E10" s="23">
        <v>0</v>
      </c>
      <c r="F10" s="23">
        <v>324</v>
      </c>
      <c r="G10" s="23">
        <v>1093</v>
      </c>
      <c r="H10" s="23">
        <v>2136</v>
      </c>
      <c r="I10" s="23">
        <v>764</v>
      </c>
      <c r="J10" s="23">
        <v>764</v>
      </c>
      <c r="K10" s="23">
        <v>459</v>
      </c>
      <c r="L10" s="23">
        <v>294</v>
      </c>
      <c r="M10" s="23">
        <v>2184</v>
      </c>
      <c r="N10" s="23">
        <v>2187</v>
      </c>
    </row>
    <row r="11" spans="1:14" x14ac:dyDescent="0.2">
      <c r="A11" s="15">
        <f t="shared" si="0"/>
        <v>4</v>
      </c>
      <c r="B11" s="16" t="str">
        <f>F7</f>
        <v>CIN</v>
      </c>
      <c r="C11" s="23">
        <v>664</v>
      </c>
      <c r="D11" s="23">
        <v>454</v>
      </c>
      <c r="E11" s="23">
        <v>324</v>
      </c>
      <c r="F11" s="23">
        <v>0</v>
      </c>
      <c r="G11" s="23">
        <v>1137</v>
      </c>
      <c r="H11" s="23">
        <v>2180</v>
      </c>
      <c r="I11" s="23">
        <v>798</v>
      </c>
      <c r="J11" s="23">
        <v>572</v>
      </c>
      <c r="K11" s="23">
        <v>284</v>
      </c>
      <c r="L11" s="23">
        <v>338</v>
      </c>
      <c r="M11" s="23">
        <v>2228</v>
      </c>
      <c r="N11" s="23">
        <v>2463</v>
      </c>
    </row>
    <row r="12" spans="1:14" x14ac:dyDescent="0.2">
      <c r="A12" s="15">
        <f t="shared" si="0"/>
        <v>5</v>
      </c>
      <c r="B12" s="16" t="str">
        <f>G7</f>
        <v>HOU</v>
      </c>
      <c r="C12" s="23">
        <v>1706</v>
      </c>
      <c r="D12" s="23">
        <v>842</v>
      </c>
      <c r="E12" s="23">
        <v>1093</v>
      </c>
      <c r="F12" s="23">
        <v>1137</v>
      </c>
      <c r="G12" s="23">
        <v>0</v>
      </c>
      <c r="H12" s="23">
        <v>1616</v>
      </c>
      <c r="I12" s="23">
        <v>1857</v>
      </c>
      <c r="J12" s="23">
        <v>1614</v>
      </c>
      <c r="K12" s="23">
        <v>1421</v>
      </c>
      <c r="L12" s="23">
        <v>799</v>
      </c>
      <c r="M12" s="23">
        <v>1521</v>
      </c>
      <c r="N12" s="23">
        <v>2021</v>
      </c>
    </row>
    <row r="13" spans="1:14" x14ac:dyDescent="0.2">
      <c r="A13" s="15">
        <f t="shared" si="0"/>
        <v>6</v>
      </c>
      <c r="B13" s="16" t="str">
        <f>H7</f>
        <v>LAX</v>
      </c>
      <c r="C13" s="23">
        <v>2844</v>
      </c>
      <c r="D13" s="23">
        <v>2396</v>
      </c>
      <c r="E13" s="23">
        <v>2136</v>
      </c>
      <c r="F13" s="23">
        <v>2180</v>
      </c>
      <c r="G13" s="23">
        <v>1616</v>
      </c>
      <c r="H13" s="23">
        <v>0</v>
      </c>
      <c r="I13" s="23">
        <v>2900</v>
      </c>
      <c r="J13" s="23">
        <v>2752</v>
      </c>
      <c r="K13" s="23">
        <v>2464</v>
      </c>
      <c r="L13" s="23">
        <v>1842</v>
      </c>
      <c r="M13" s="23">
        <v>95</v>
      </c>
      <c r="N13" s="23">
        <v>405</v>
      </c>
    </row>
    <row r="14" spans="1:14" x14ac:dyDescent="0.2">
      <c r="A14" s="15">
        <f t="shared" si="0"/>
        <v>7</v>
      </c>
      <c r="B14" s="16" t="str">
        <f>I7</f>
        <v>MON</v>
      </c>
      <c r="C14" s="23">
        <v>396</v>
      </c>
      <c r="D14" s="23">
        <v>1196</v>
      </c>
      <c r="E14" s="23">
        <v>764</v>
      </c>
      <c r="F14" s="23">
        <v>798</v>
      </c>
      <c r="G14" s="23">
        <v>1857</v>
      </c>
      <c r="H14" s="23">
        <v>2900</v>
      </c>
      <c r="I14" s="23">
        <v>0</v>
      </c>
      <c r="J14" s="23">
        <v>424</v>
      </c>
      <c r="K14" s="23">
        <v>514</v>
      </c>
      <c r="L14" s="23">
        <v>1058</v>
      </c>
      <c r="M14" s="23">
        <v>2948</v>
      </c>
      <c r="N14" s="23">
        <v>2951</v>
      </c>
    </row>
    <row r="15" spans="1:14" x14ac:dyDescent="0.2">
      <c r="A15" s="15">
        <f t="shared" si="0"/>
        <v>8</v>
      </c>
      <c r="B15" s="16" t="str">
        <f>J7</f>
        <v>PHL</v>
      </c>
      <c r="C15" s="23">
        <v>92</v>
      </c>
      <c r="D15" s="23">
        <v>772</v>
      </c>
      <c r="E15" s="23">
        <v>764</v>
      </c>
      <c r="F15" s="23">
        <v>572</v>
      </c>
      <c r="G15" s="23">
        <v>1614</v>
      </c>
      <c r="H15" s="23">
        <v>2752</v>
      </c>
      <c r="I15" s="23">
        <v>424</v>
      </c>
      <c r="J15" s="23">
        <v>0</v>
      </c>
      <c r="K15" s="23">
        <v>305</v>
      </c>
      <c r="L15" s="23">
        <v>910</v>
      </c>
      <c r="M15" s="23">
        <v>2800</v>
      </c>
      <c r="N15" s="23">
        <v>2951</v>
      </c>
    </row>
    <row r="16" spans="1:14" x14ac:dyDescent="0.2">
      <c r="A16" s="15">
        <f t="shared" si="0"/>
        <v>9</v>
      </c>
      <c r="B16" s="16" t="str">
        <f>K7</f>
        <v>PIT</v>
      </c>
      <c r="C16" s="23">
        <v>386</v>
      </c>
      <c r="D16" s="23">
        <v>714</v>
      </c>
      <c r="E16" s="23">
        <v>459</v>
      </c>
      <c r="F16" s="23">
        <v>284</v>
      </c>
      <c r="G16" s="23">
        <v>1421</v>
      </c>
      <c r="H16" s="23">
        <v>2464</v>
      </c>
      <c r="I16" s="23">
        <v>514</v>
      </c>
      <c r="J16" s="23">
        <v>305</v>
      </c>
      <c r="K16" s="23">
        <v>0</v>
      </c>
      <c r="L16" s="23">
        <v>622</v>
      </c>
      <c r="M16" s="23">
        <v>2512</v>
      </c>
      <c r="N16" s="23">
        <v>2646</v>
      </c>
    </row>
    <row r="17" spans="1:17" x14ac:dyDescent="0.2">
      <c r="A17" s="15">
        <f t="shared" si="0"/>
        <v>10</v>
      </c>
      <c r="B17" s="17" t="str">
        <f>L7</f>
        <v>STL</v>
      </c>
      <c r="C17" s="23">
        <v>1002</v>
      </c>
      <c r="D17" s="23">
        <v>554</v>
      </c>
      <c r="E17" s="23">
        <v>294</v>
      </c>
      <c r="F17" s="23">
        <v>338</v>
      </c>
      <c r="G17" s="23">
        <v>799</v>
      </c>
      <c r="H17" s="23">
        <v>1842</v>
      </c>
      <c r="I17" s="23">
        <v>1058</v>
      </c>
      <c r="J17" s="23">
        <v>910</v>
      </c>
      <c r="K17" s="23">
        <v>622</v>
      </c>
      <c r="L17" s="23">
        <v>0</v>
      </c>
      <c r="M17" s="23">
        <v>1890</v>
      </c>
      <c r="N17" s="23">
        <v>2125</v>
      </c>
    </row>
    <row r="18" spans="1:17" x14ac:dyDescent="0.2">
      <c r="A18" s="15">
        <f t="shared" si="0"/>
        <v>11</v>
      </c>
      <c r="B18" s="17" t="str">
        <f>M7</f>
        <v>SND</v>
      </c>
      <c r="C18" s="23">
        <v>2892</v>
      </c>
      <c r="D18" s="23">
        <v>2363</v>
      </c>
      <c r="E18" s="23">
        <v>2184</v>
      </c>
      <c r="F18" s="23">
        <v>2228</v>
      </c>
      <c r="G18" s="23">
        <v>1521</v>
      </c>
      <c r="H18" s="23">
        <v>95</v>
      </c>
      <c r="I18" s="23">
        <v>2948</v>
      </c>
      <c r="J18" s="23">
        <v>2800</v>
      </c>
      <c r="K18" s="23">
        <v>2512</v>
      </c>
      <c r="L18" s="23">
        <v>1890</v>
      </c>
      <c r="M18" s="23">
        <v>0</v>
      </c>
      <c r="N18" s="23">
        <v>500</v>
      </c>
    </row>
    <row r="19" spans="1:17" x14ac:dyDescent="0.2">
      <c r="A19" s="15">
        <f t="shared" si="0"/>
        <v>12</v>
      </c>
      <c r="B19" s="16" t="str">
        <f>N7</f>
        <v>SNF</v>
      </c>
      <c r="C19" s="23">
        <v>3032</v>
      </c>
      <c r="D19" s="23">
        <v>2679</v>
      </c>
      <c r="E19" s="23">
        <v>2187</v>
      </c>
      <c r="F19" s="23">
        <v>2463</v>
      </c>
      <c r="G19" s="23">
        <v>2021</v>
      </c>
      <c r="H19" s="23">
        <v>405</v>
      </c>
      <c r="I19" s="23">
        <v>2951</v>
      </c>
      <c r="J19" s="23">
        <v>2951</v>
      </c>
      <c r="K19" s="23">
        <v>2646</v>
      </c>
      <c r="L19" s="23">
        <v>2125</v>
      </c>
      <c r="M19" s="23">
        <v>500</v>
      </c>
      <c r="N19" s="23">
        <v>0</v>
      </c>
    </row>
    <row r="21" spans="1:17" x14ac:dyDescent="0.2">
      <c r="Q21" s="10" t="s">
        <v>2</v>
      </c>
    </row>
    <row r="22" spans="1:17" x14ac:dyDescent="0.2">
      <c r="E22" s="10" t="s">
        <v>104</v>
      </c>
      <c r="P22" s="6" t="s">
        <v>13</v>
      </c>
      <c r="Q22" s="3" t="s">
        <v>3</v>
      </c>
    </row>
    <row r="23" spans="1:17" x14ac:dyDescent="0.2">
      <c r="C23" s="1" t="str">
        <f t="shared" ref="C23:N23" si="1">C7</f>
        <v>NYK</v>
      </c>
      <c r="D23" s="1" t="str">
        <f t="shared" si="1"/>
        <v>ATL</v>
      </c>
      <c r="E23" s="1" t="str">
        <f t="shared" si="1"/>
        <v>CHI</v>
      </c>
      <c r="F23" s="1" t="str">
        <f t="shared" si="1"/>
        <v>CIN</v>
      </c>
      <c r="G23" s="1" t="str">
        <f t="shared" si="1"/>
        <v>HOU</v>
      </c>
      <c r="H23" s="1" t="str">
        <f t="shared" si="1"/>
        <v>LAX</v>
      </c>
      <c r="I23" s="1" t="str">
        <f t="shared" si="1"/>
        <v>MON</v>
      </c>
      <c r="J23" s="1" t="str">
        <f t="shared" si="1"/>
        <v>PHL</v>
      </c>
      <c r="K23" s="1" t="str">
        <f t="shared" si="1"/>
        <v>PIT</v>
      </c>
      <c r="L23" s="1" t="str">
        <f t="shared" si="1"/>
        <v>STL</v>
      </c>
      <c r="M23" s="1" t="str">
        <f t="shared" si="1"/>
        <v>SND</v>
      </c>
      <c r="N23" s="1" t="str">
        <f t="shared" si="1"/>
        <v>SNF</v>
      </c>
      <c r="P23" s="6"/>
      <c r="Q23" s="3"/>
    </row>
    <row r="24" spans="1:17" x14ac:dyDescent="0.2">
      <c r="B24" s="7" t="str">
        <f t="shared" ref="B24:B35" si="2">B8</f>
        <v>NYK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1</v>
      </c>
      <c r="K24" s="24">
        <v>0</v>
      </c>
      <c r="L24" s="24">
        <v>0</v>
      </c>
      <c r="M24" s="24">
        <v>0</v>
      </c>
      <c r="N24" s="24">
        <v>0</v>
      </c>
      <c r="P24">
        <f t="shared" ref="P24:P35" si="3">SUM(C24:N24)</f>
        <v>1</v>
      </c>
      <c r="Q24" s="2" t="str">
        <f>[1]!WB(P24,"=",1)</f>
        <v>=</v>
      </c>
    </row>
    <row r="25" spans="1:17" x14ac:dyDescent="0.2">
      <c r="B25" s="7" t="str">
        <f t="shared" si="2"/>
        <v>ATL</v>
      </c>
      <c r="C25" s="24">
        <v>0</v>
      </c>
      <c r="D25" s="24">
        <v>0</v>
      </c>
      <c r="E25" s="24">
        <v>0</v>
      </c>
      <c r="F25" s="24">
        <v>0</v>
      </c>
      <c r="G25" s="24">
        <v>1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P25">
        <f t="shared" si="3"/>
        <v>1</v>
      </c>
      <c r="Q25" s="2" t="str">
        <f>[1]!WB(P25,"=",1)</f>
        <v>=</v>
      </c>
    </row>
    <row r="26" spans="1:17" x14ac:dyDescent="0.2">
      <c r="B26" s="7" t="str">
        <f t="shared" si="2"/>
        <v>CHI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1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P26">
        <f t="shared" si="3"/>
        <v>1</v>
      </c>
      <c r="Q26" s="2" t="str">
        <f>[1]!WB(P26,"=",1)</f>
        <v>=</v>
      </c>
    </row>
    <row r="27" spans="1:17" x14ac:dyDescent="0.2">
      <c r="B27" s="7" t="str">
        <f t="shared" si="2"/>
        <v>CIN</v>
      </c>
      <c r="C27" s="24">
        <v>0</v>
      </c>
      <c r="D27" s="24">
        <v>1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P27">
        <f t="shared" si="3"/>
        <v>1</v>
      </c>
      <c r="Q27" s="2" t="str">
        <f>[1]!WB(P27,"=",1)</f>
        <v>=</v>
      </c>
    </row>
    <row r="28" spans="1:17" x14ac:dyDescent="0.2">
      <c r="B28" s="7" t="str">
        <f t="shared" si="2"/>
        <v>HOU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1</v>
      </c>
      <c r="N28" s="24">
        <v>0</v>
      </c>
      <c r="P28">
        <f t="shared" si="3"/>
        <v>1</v>
      </c>
      <c r="Q28" s="2" t="str">
        <f>[1]!WB(P28,"=",1)</f>
        <v>=</v>
      </c>
    </row>
    <row r="29" spans="1:17" x14ac:dyDescent="0.2">
      <c r="B29" s="7" t="str">
        <f t="shared" si="2"/>
        <v>LAX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1</v>
      </c>
      <c r="P29">
        <f t="shared" si="3"/>
        <v>1</v>
      </c>
      <c r="Q29" s="2" t="str">
        <f>[1]!WB(P29,"=",1)</f>
        <v>=</v>
      </c>
    </row>
    <row r="30" spans="1:17" x14ac:dyDescent="0.2">
      <c r="B30" s="7" t="str">
        <f t="shared" si="2"/>
        <v>MON</v>
      </c>
      <c r="C30" s="24">
        <v>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P30">
        <f t="shared" si="3"/>
        <v>1</v>
      </c>
      <c r="Q30" s="2" t="str">
        <f>[1]!WB(P30,"=",1)</f>
        <v>=</v>
      </c>
    </row>
    <row r="31" spans="1:17" x14ac:dyDescent="0.2">
      <c r="B31" s="7" t="str">
        <f t="shared" si="2"/>
        <v>PHL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1</v>
      </c>
      <c r="L31" s="24">
        <v>0</v>
      </c>
      <c r="M31" s="24">
        <v>0</v>
      </c>
      <c r="N31" s="24">
        <v>0</v>
      </c>
      <c r="P31">
        <f t="shared" si="3"/>
        <v>1</v>
      </c>
      <c r="Q31" s="2" t="str">
        <f>[1]!WB(P31,"=",1)</f>
        <v>=</v>
      </c>
    </row>
    <row r="32" spans="1:17" x14ac:dyDescent="0.2">
      <c r="B32" s="7" t="str">
        <f t="shared" si="2"/>
        <v>PIT</v>
      </c>
      <c r="C32" s="24">
        <v>0</v>
      </c>
      <c r="D32" s="24">
        <v>0</v>
      </c>
      <c r="E32" s="24">
        <v>0</v>
      </c>
      <c r="F32" s="24">
        <v>1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P32">
        <f t="shared" si="3"/>
        <v>1</v>
      </c>
      <c r="Q32" s="2" t="str">
        <f>[1]!WB(P32,"=",1)</f>
        <v>=</v>
      </c>
    </row>
    <row r="33" spans="1:17" x14ac:dyDescent="0.2">
      <c r="B33" s="7" t="str">
        <f t="shared" si="2"/>
        <v>STL</v>
      </c>
      <c r="C33" s="24">
        <v>0</v>
      </c>
      <c r="D33" s="24">
        <v>0</v>
      </c>
      <c r="E33" s="24">
        <v>1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P33">
        <f t="shared" si="3"/>
        <v>1</v>
      </c>
      <c r="Q33" s="2" t="str">
        <f>[1]!WB(P33,"=",1)</f>
        <v>=</v>
      </c>
    </row>
    <row r="34" spans="1:17" x14ac:dyDescent="0.2">
      <c r="B34" s="7" t="str">
        <f t="shared" si="2"/>
        <v>SND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1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P34">
        <f t="shared" si="3"/>
        <v>1</v>
      </c>
      <c r="Q34" s="2" t="str">
        <f>[1]!WB(P34,"=",1)</f>
        <v>=</v>
      </c>
    </row>
    <row r="35" spans="1:17" x14ac:dyDescent="0.2">
      <c r="B35" s="7" t="str">
        <f t="shared" si="2"/>
        <v>SNF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1</v>
      </c>
      <c r="M35" s="24">
        <v>0</v>
      </c>
      <c r="N35" s="24">
        <v>0</v>
      </c>
      <c r="P35">
        <f t="shared" si="3"/>
        <v>1</v>
      </c>
      <c r="Q35" s="2" t="str">
        <f>[1]!WB(P35,"=",1)</f>
        <v>=</v>
      </c>
    </row>
    <row r="36" spans="1:17" x14ac:dyDescent="0.2">
      <c r="B36" s="7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 s="2"/>
    </row>
    <row r="37" spans="1:17" x14ac:dyDescent="0.2">
      <c r="B37" s="12" t="s">
        <v>12</v>
      </c>
      <c r="C37" s="10">
        <f>SUM(C24:C35)</f>
        <v>1</v>
      </c>
      <c r="D37" s="10">
        <f t="shared" ref="D37:N37" si="4">SUM(D24:D35)</f>
        <v>1</v>
      </c>
      <c r="E37" s="10">
        <f t="shared" si="4"/>
        <v>1</v>
      </c>
      <c r="F37" s="10">
        <f t="shared" si="4"/>
        <v>1</v>
      </c>
      <c r="G37" s="10">
        <f t="shared" si="4"/>
        <v>1</v>
      </c>
      <c r="H37" s="10">
        <f t="shared" si="4"/>
        <v>1</v>
      </c>
      <c r="I37" s="10">
        <f t="shared" si="4"/>
        <v>1</v>
      </c>
      <c r="J37" s="10">
        <f t="shared" si="4"/>
        <v>1</v>
      </c>
      <c r="K37" s="10">
        <f t="shared" si="4"/>
        <v>1</v>
      </c>
      <c r="L37" s="10">
        <f t="shared" si="4"/>
        <v>1</v>
      </c>
      <c r="M37" s="10">
        <f t="shared" si="4"/>
        <v>1</v>
      </c>
      <c r="N37" s="10">
        <f t="shared" si="4"/>
        <v>1</v>
      </c>
      <c r="P37" s="11" t="s">
        <v>20</v>
      </c>
    </row>
    <row r="38" spans="1:17" x14ac:dyDescent="0.2">
      <c r="B38" s="1" t="s">
        <v>1</v>
      </c>
      <c r="C38" s="2" t="str">
        <f>[1]!WB(C37,"=",1)</f>
        <v>=</v>
      </c>
      <c r="D38" s="2" t="str">
        <f>[1]!WB(D37,"=",1)</f>
        <v>=</v>
      </c>
      <c r="E38" s="2" t="str">
        <f>[1]!WB(E37,"=",1)</f>
        <v>=</v>
      </c>
      <c r="F38" s="2" t="str">
        <f>[1]!WB(F37,"=",1)</f>
        <v>=</v>
      </c>
      <c r="G38" s="2" t="str">
        <f>[1]!WB(G37,"=",1)</f>
        <v>=</v>
      </c>
      <c r="H38" s="2" t="str">
        <f>[1]!WB(H37,"=",1)</f>
        <v>=</v>
      </c>
      <c r="I38" s="2" t="str">
        <f>[1]!WB(I37,"=",1)</f>
        <v>=</v>
      </c>
      <c r="J38" s="2" t="str">
        <f>[1]!WB(J37,"=",1)</f>
        <v>=</v>
      </c>
      <c r="K38" s="2" t="str">
        <f>[1]!WB(K37,"=",1)</f>
        <v>=</v>
      </c>
      <c r="L38" s="2" t="str">
        <f>[1]!WB(L37,"=",1)</f>
        <v>=</v>
      </c>
      <c r="M38" s="2" t="str">
        <f>[1]!WB(M37,"=",1)</f>
        <v>=</v>
      </c>
      <c r="N38" s="2" t="str">
        <f>[1]!WB(N37,"=",1)</f>
        <v>=</v>
      </c>
      <c r="P38" s="13">
        <f>SUMPRODUCT(C24:N35,C8:N19)</f>
        <v>7577</v>
      </c>
      <c r="Q38" s="10" t="s">
        <v>71</v>
      </c>
    </row>
    <row r="39" spans="1:17" x14ac:dyDescent="0.2"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7" x14ac:dyDescent="0.2">
      <c r="A40" s="10" t="s">
        <v>61</v>
      </c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7" x14ac:dyDescent="0.2">
      <c r="A41" s="10" t="s">
        <v>70</v>
      </c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7" x14ac:dyDescent="0.2">
      <c r="A42" s="10" t="s">
        <v>62</v>
      </c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7" x14ac:dyDescent="0.2">
      <c r="D43" s="12" t="s">
        <v>14</v>
      </c>
      <c r="E43" s="25">
        <f>COUNTIF(C7:N7,"&lt;&gt;''")</f>
        <v>12</v>
      </c>
      <c r="P43" s="4"/>
    </row>
    <row r="44" spans="1:17" x14ac:dyDescent="0.2">
      <c r="A44" s="10" t="s">
        <v>72</v>
      </c>
    </row>
    <row r="45" spans="1:17" x14ac:dyDescent="0.2">
      <c r="A45" s="12" t="s">
        <v>17</v>
      </c>
      <c r="B45" s="11"/>
      <c r="C45">
        <f>$A47</f>
        <v>1</v>
      </c>
      <c r="D45">
        <f>$A48</f>
        <v>5</v>
      </c>
      <c r="E45">
        <f>$A49</f>
        <v>11</v>
      </c>
      <c r="F45">
        <f>$A50</f>
        <v>4</v>
      </c>
      <c r="G45">
        <f>$A51</f>
        <v>6</v>
      </c>
      <c r="H45">
        <f>$A52</f>
        <v>8</v>
      </c>
      <c r="I45">
        <f>$A53</f>
        <v>12</v>
      </c>
      <c r="J45">
        <f>$A54</f>
        <v>2</v>
      </c>
      <c r="K45">
        <f>$A55</f>
        <v>3</v>
      </c>
      <c r="L45">
        <f>$A56</f>
        <v>10</v>
      </c>
      <c r="M45">
        <f>$A57</f>
        <v>7</v>
      </c>
      <c r="N45">
        <f>$A58</f>
        <v>9</v>
      </c>
    </row>
    <row r="46" spans="1:17" x14ac:dyDescent="0.2">
      <c r="A46" s="6" t="s">
        <v>18</v>
      </c>
      <c r="B46" s="11"/>
      <c r="C46" s="1" t="str">
        <f>C7</f>
        <v>NYK</v>
      </c>
      <c r="D46" s="1" t="str">
        <f t="shared" ref="D46:N46" si="5">D7</f>
        <v>ATL</v>
      </c>
      <c r="E46" s="1" t="str">
        <f t="shared" si="5"/>
        <v>CHI</v>
      </c>
      <c r="F46" s="1" t="str">
        <f t="shared" si="5"/>
        <v>CIN</v>
      </c>
      <c r="G46" s="1" t="str">
        <f t="shared" si="5"/>
        <v>HOU</v>
      </c>
      <c r="H46" s="1" t="str">
        <f t="shared" si="5"/>
        <v>LAX</v>
      </c>
      <c r="I46" s="1" t="str">
        <f t="shared" si="5"/>
        <v>MON</v>
      </c>
      <c r="J46" s="1" t="str">
        <f t="shared" si="5"/>
        <v>PHL</v>
      </c>
      <c r="K46" s="1" t="str">
        <f t="shared" si="5"/>
        <v>PIT</v>
      </c>
      <c r="L46" s="1" t="str">
        <f t="shared" si="5"/>
        <v>STL</v>
      </c>
      <c r="M46" s="1" t="str">
        <f t="shared" si="5"/>
        <v>SND</v>
      </c>
      <c r="N46" s="1" t="str">
        <f t="shared" si="5"/>
        <v>SNF</v>
      </c>
    </row>
    <row r="47" spans="1:17" x14ac:dyDescent="0.2">
      <c r="A47" s="12">
        <v>1</v>
      </c>
      <c r="B47" s="1" t="str">
        <f>B24</f>
        <v>NYK</v>
      </c>
      <c r="D47" s="2" t="str">
        <f>[1]!WB(D$45,"&gt;=",$A47+D24-($E$43-1)*(1-D24))</f>
        <v>&gt;=</v>
      </c>
      <c r="E47" s="2" t="str">
        <f>[1]!WB(E$45,"&gt;=",$A47+E24-($E$43-1)*(1-E24))</f>
        <v>&gt;=</v>
      </c>
      <c r="F47" s="2" t="str">
        <f>[1]!WB(F$45,"&gt;=",$A47+F24-($E$43-1)*(1-F24))</f>
        <v>&gt;=</v>
      </c>
      <c r="G47" s="2" t="str">
        <f>[1]!WB(G$45,"&gt;=",$A47+G24-($E$43-1)*(1-G24))</f>
        <v>&gt;=</v>
      </c>
      <c r="H47" s="2" t="str">
        <f>[1]!WB(H$45,"&gt;=",$A47+H24-($E$43-1)*(1-H24))</f>
        <v>&gt;=</v>
      </c>
      <c r="I47" s="2" t="str">
        <f>[1]!WB(I$45,"&gt;=",$A47+I24-($E$43-1)*(1-I24))</f>
        <v>&gt;=</v>
      </c>
      <c r="J47" s="2" t="str">
        <f>[1]!WB(J$45,"&gt;=",$A47+J24-($E$43-1)*(1-J24))</f>
        <v>=&gt;=</v>
      </c>
      <c r="K47" s="2" t="str">
        <f>[1]!WB(K$45,"&gt;=",$A47+K24-($E$43-1)*(1-K24))</f>
        <v>&gt;=</v>
      </c>
      <c r="L47" s="2" t="str">
        <f>[1]!WB(L$45,"&gt;=",$A47+L24-($E$43-1)*(1-L24))</f>
        <v>&gt;=</v>
      </c>
      <c r="M47" s="2" t="str">
        <f>[1]!WB(M$45,"&gt;=",$A47+M24-($E$43-1)*(1-M24))</f>
        <v>&gt;=</v>
      </c>
      <c r="N47" s="2" t="str">
        <f>[1]!WB(N$45,"&gt;=",$A47+N24-($E$43-1)*(1-N24))</f>
        <v>&gt;=</v>
      </c>
    </row>
    <row r="48" spans="1:17" x14ac:dyDescent="0.2">
      <c r="A48" s="14">
        <v>5</v>
      </c>
      <c r="B48" s="1" t="str">
        <f t="shared" ref="B48:B58" si="6">B25</f>
        <v>ATL</v>
      </c>
      <c r="D48" s="2" t="str">
        <f>[1]!WB(D$45,"&gt;=",$A48+D25-($E$43-1)*(1-D25))</f>
        <v>&gt;=</v>
      </c>
      <c r="E48" s="2" t="str">
        <f>[1]!WB(E$45,"&gt;=",$A48+E25-($E$43-1)*(1-E25))</f>
        <v>&gt;=</v>
      </c>
      <c r="F48" s="2" t="str">
        <f>[1]!WB(F$45,"&gt;=",$A48+F25-($E$43-1)*(1-F25))</f>
        <v>&gt;=</v>
      </c>
      <c r="G48" s="2" t="str">
        <f>[1]!WB(G$45,"&gt;=",$A48+G25-($E$43-1)*(1-G25))</f>
        <v>=&gt;=</v>
      </c>
      <c r="H48" s="2" t="str">
        <f>[1]!WB(H$45,"&gt;=",$A48+H25-($E$43-1)*(1-H25))</f>
        <v>&gt;=</v>
      </c>
      <c r="I48" s="2" t="str">
        <f>[1]!WB(I$45,"&gt;=",$A48+I25-($E$43-1)*(1-I25))</f>
        <v>&gt;=</v>
      </c>
      <c r="J48" s="2" t="str">
        <f>[1]!WB(J$45,"&gt;=",$A48+J25-($E$43-1)*(1-J25))</f>
        <v>&gt;=</v>
      </c>
      <c r="K48" s="2" t="str">
        <f>[1]!WB(K$45,"&gt;=",$A48+K25-($E$43-1)*(1-K25))</f>
        <v>&gt;=</v>
      </c>
      <c r="L48" s="2" t="str">
        <f>[1]!WB(L$45,"&gt;=",$A48+L25-($E$43-1)*(1-L25))</f>
        <v>&gt;=</v>
      </c>
      <c r="M48" s="2" t="str">
        <f>[1]!WB(M$45,"&gt;=",$A48+M25-($E$43-1)*(1-M25))</f>
        <v>&gt;=</v>
      </c>
      <c r="N48" s="2" t="str">
        <f>[1]!WB(N$45,"&gt;=",$A48+N25-($E$43-1)*(1-N25))</f>
        <v>&gt;=</v>
      </c>
    </row>
    <row r="49" spans="1:14" x14ac:dyDescent="0.2">
      <c r="A49" s="14">
        <v>11</v>
      </c>
      <c r="B49" s="1" t="str">
        <f t="shared" si="6"/>
        <v>CHI</v>
      </c>
      <c r="D49" s="2" t="str">
        <f>[1]!WB(D$45,"&gt;=",$A49+D26-($E$43-1)*(1-D26))</f>
        <v>&gt;=</v>
      </c>
      <c r="E49" s="2" t="str">
        <f>[1]!WB(E$45,"&gt;=",$A49+E26-($E$43-1)*(1-E26))</f>
        <v>&gt;=</v>
      </c>
      <c r="F49" s="2" t="str">
        <f>[1]!WB(F$45,"&gt;=",$A49+F26-($E$43-1)*(1-F26))</f>
        <v>&gt;=</v>
      </c>
      <c r="G49" s="2" t="str">
        <f>[1]!WB(G$45,"&gt;=",$A49+G26-($E$43-1)*(1-G26))</f>
        <v>&gt;=</v>
      </c>
      <c r="H49" s="2" t="str">
        <f>[1]!WB(H$45,"&gt;=",$A49+H26-($E$43-1)*(1-H26))</f>
        <v>&gt;=</v>
      </c>
      <c r="I49" s="2" t="str">
        <f>[1]!WB(I$45,"&gt;=",$A49+I26-($E$43-1)*(1-I26))</f>
        <v>=&gt;=</v>
      </c>
      <c r="J49" s="2" t="str">
        <f>[1]!WB(J$45,"&gt;=",$A49+J26-($E$43-1)*(1-J26))</f>
        <v>&gt;=</v>
      </c>
      <c r="K49" s="2" t="str">
        <f>[1]!WB(K$45,"&gt;=",$A49+K26-($E$43-1)*(1-K26))</f>
        <v>&gt;=</v>
      </c>
      <c r="L49" s="2" t="str">
        <f>[1]!WB(L$45,"&gt;=",$A49+L26-($E$43-1)*(1-L26))</f>
        <v>&gt;=</v>
      </c>
      <c r="M49" s="2" t="str">
        <f>[1]!WB(M$45,"&gt;=",$A49+M26-($E$43-1)*(1-M26))</f>
        <v>&gt;=</v>
      </c>
      <c r="N49" s="2" t="str">
        <f>[1]!WB(N$45,"&gt;=",$A49+N26-($E$43-1)*(1-N26))</f>
        <v>&gt;=</v>
      </c>
    </row>
    <row r="50" spans="1:14" x14ac:dyDescent="0.2">
      <c r="A50" s="14">
        <v>4</v>
      </c>
      <c r="B50" s="1" t="str">
        <f t="shared" si="6"/>
        <v>CIN</v>
      </c>
      <c r="D50" s="2" t="str">
        <f>[1]!WB(D$45,"&gt;=",$A50+D27-($E$43-1)*(1-D27))</f>
        <v>=&gt;=</v>
      </c>
      <c r="E50" s="2" t="str">
        <f>[1]!WB(E$45,"&gt;=",$A50+E27-($E$43-1)*(1-E27))</f>
        <v>&gt;=</v>
      </c>
      <c r="F50" s="2" t="str">
        <f>[1]!WB(F$45,"&gt;=",$A50+F27-($E$43-1)*(1-F27))</f>
        <v>&gt;=</v>
      </c>
      <c r="G50" s="2" t="str">
        <f>[1]!WB(G$45,"&gt;=",$A50+G27-($E$43-1)*(1-G27))</f>
        <v>&gt;=</v>
      </c>
      <c r="H50" s="2" t="str">
        <f>[1]!WB(H$45,"&gt;=",$A50+H27-($E$43-1)*(1-H27))</f>
        <v>&gt;=</v>
      </c>
      <c r="I50" s="2" t="str">
        <f>[1]!WB(I$45,"&gt;=",$A50+I27-($E$43-1)*(1-I27))</f>
        <v>&gt;=</v>
      </c>
      <c r="J50" s="2" t="str">
        <f>[1]!WB(J$45,"&gt;=",$A50+J27-($E$43-1)*(1-J27))</f>
        <v>&gt;=</v>
      </c>
      <c r="K50" s="2" t="str">
        <f>[1]!WB(K$45,"&gt;=",$A50+K27-($E$43-1)*(1-K27))</f>
        <v>&gt;=</v>
      </c>
      <c r="L50" s="2" t="str">
        <f>[1]!WB(L$45,"&gt;=",$A50+L27-($E$43-1)*(1-L27))</f>
        <v>&gt;=</v>
      </c>
      <c r="M50" s="2" t="str">
        <f>[1]!WB(M$45,"&gt;=",$A50+M27-($E$43-1)*(1-M27))</f>
        <v>&gt;=</v>
      </c>
      <c r="N50" s="2" t="str">
        <f>[1]!WB(N$45,"&gt;=",$A50+N27-($E$43-1)*(1-N27))</f>
        <v>&gt;=</v>
      </c>
    </row>
    <row r="51" spans="1:14" x14ac:dyDescent="0.2">
      <c r="A51" s="14">
        <v>6</v>
      </c>
      <c r="B51" s="1" t="str">
        <f t="shared" si="6"/>
        <v>HOU</v>
      </c>
      <c r="D51" s="2" t="str">
        <f>[1]!WB(D$45,"&gt;=",$A51+D28-($E$43-1)*(1-D28))</f>
        <v>&gt;=</v>
      </c>
      <c r="E51" s="2" t="str">
        <f>[1]!WB(E$45,"&gt;=",$A51+E28-($E$43-1)*(1-E28))</f>
        <v>&gt;=</v>
      </c>
      <c r="F51" s="2" t="str">
        <f>[1]!WB(F$45,"&gt;=",$A51+F28-($E$43-1)*(1-F28))</f>
        <v>&gt;=</v>
      </c>
      <c r="G51" s="2" t="str">
        <f>[1]!WB(G$45,"&gt;=",$A51+G28-($E$43-1)*(1-G28))</f>
        <v>&gt;=</v>
      </c>
      <c r="H51" s="2" t="str">
        <f>[1]!WB(H$45,"&gt;=",$A51+H28-($E$43-1)*(1-H28))</f>
        <v>&gt;=</v>
      </c>
      <c r="I51" s="2" t="str">
        <f>[1]!WB(I$45,"&gt;=",$A51+I28-($E$43-1)*(1-I28))</f>
        <v>&gt;=</v>
      </c>
      <c r="J51" s="2" t="str">
        <f>[1]!WB(J$45,"&gt;=",$A51+J28-($E$43-1)*(1-J28))</f>
        <v>&gt;=</v>
      </c>
      <c r="K51" s="2" t="str">
        <f>[1]!WB(K$45,"&gt;=",$A51+K28-($E$43-1)*(1-K28))</f>
        <v>&gt;=</v>
      </c>
      <c r="L51" s="2" t="str">
        <f>[1]!WB(L$45,"&gt;=",$A51+L28-($E$43-1)*(1-L28))</f>
        <v>&gt;=</v>
      </c>
      <c r="M51" s="2" t="str">
        <f>[1]!WB(M$45,"&gt;=",$A51+M28-($E$43-1)*(1-M28))</f>
        <v>=&gt;=</v>
      </c>
      <c r="N51" s="2" t="str">
        <f>[1]!WB(N$45,"&gt;=",$A51+N28-($E$43-1)*(1-N28))</f>
        <v>&gt;=</v>
      </c>
    </row>
    <row r="52" spans="1:14" x14ac:dyDescent="0.2">
      <c r="A52" s="14">
        <v>8</v>
      </c>
      <c r="B52" s="1" t="str">
        <f t="shared" si="6"/>
        <v>LAX</v>
      </c>
      <c r="D52" s="2" t="str">
        <f>[1]!WB(D$45,"&gt;=",$A52+D29-($E$43-1)*(1-D29))</f>
        <v>&gt;=</v>
      </c>
      <c r="E52" s="2" t="str">
        <f>[1]!WB(E$45,"&gt;=",$A52+E29-($E$43-1)*(1-E29))</f>
        <v>&gt;=</v>
      </c>
      <c r="F52" s="2" t="str">
        <f>[1]!WB(F$45,"&gt;=",$A52+F29-($E$43-1)*(1-F29))</f>
        <v>&gt;=</v>
      </c>
      <c r="G52" s="2" t="str">
        <f>[1]!WB(G$45,"&gt;=",$A52+G29-($E$43-1)*(1-G29))</f>
        <v>&gt;=</v>
      </c>
      <c r="H52" s="2" t="str">
        <f>[1]!WB(H$45,"&gt;=",$A52+H29-($E$43-1)*(1-H29))</f>
        <v>&gt;=</v>
      </c>
      <c r="I52" s="2" t="str">
        <f>[1]!WB(I$45,"&gt;=",$A52+I29-($E$43-1)*(1-I29))</f>
        <v>&gt;=</v>
      </c>
      <c r="J52" s="2" t="str">
        <f>[1]!WB(J$45,"&gt;=",$A52+J29-($E$43-1)*(1-J29))</f>
        <v>&gt;=</v>
      </c>
      <c r="K52" s="2" t="str">
        <f>[1]!WB(K$45,"&gt;=",$A52+K29-($E$43-1)*(1-K29))</f>
        <v>&gt;=</v>
      </c>
      <c r="L52" s="2" t="str">
        <f>[1]!WB(L$45,"&gt;=",$A52+L29-($E$43-1)*(1-L29))</f>
        <v>&gt;=</v>
      </c>
      <c r="M52" s="2" t="str">
        <f>[1]!WB(M$45,"&gt;=",$A52+M29-($E$43-1)*(1-M29))</f>
        <v>&gt;=</v>
      </c>
      <c r="N52" s="2" t="str">
        <f>[1]!WB(N$45,"&gt;=",$A52+N29-($E$43-1)*(1-N29))</f>
        <v>=&gt;=</v>
      </c>
    </row>
    <row r="53" spans="1:14" x14ac:dyDescent="0.2">
      <c r="A53" s="14">
        <v>12</v>
      </c>
      <c r="B53" s="1" t="str">
        <f t="shared" si="6"/>
        <v>MON</v>
      </c>
      <c r="D53" s="2" t="str">
        <f>[1]!WB(D$45,"&gt;=",$A53+D30-($E$43-1)*(1-D30))</f>
        <v>&gt;=</v>
      </c>
      <c r="E53" s="2" t="str">
        <f>[1]!WB(E$45,"&gt;=",$A53+E30-($E$43-1)*(1-E30))</f>
        <v>&gt;=</v>
      </c>
      <c r="F53" s="2" t="str">
        <f>[1]!WB(F$45,"&gt;=",$A53+F30-($E$43-1)*(1-F30))</f>
        <v>&gt;=</v>
      </c>
      <c r="G53" s="2" t="str">
        <f>[1]!WB(G$45,"&gt;=",$A53+G30-($E$43-1)*(1-G30))</f>
        <v>&gt;=</v>
      </c>
      <c r="H53" s="2" t="str">
        <f>[1]!WB(H$45,"&gt;=",$A53+H30-($E$43-1)*(1-H30))</f>
        <v>&gt;=</v>
      </c>
      <c r="I53" s="2" t="str">
        <f>[1]!WB(I$45,"&gt;=",$A53+I30-($E$43-1)*(1-I30))</f>
        <v>&gt;=</v>
      </c>
      <c r="J53" s="2" t="str">
        <f>[1]!WB(J$45,"&gt;=",$A53+J30-($E$43-1)*(1-J30))</f>
        <v>&gt;=</v>
      </c>
      <c r="K53" s="2" t="str">
        <f>[1]!WB(K$45,"&gt;=",$A53+K30-($E$43-1)*(1-K30))</f>
        <v>&gt;=</v>
      </c>
      <c r="L53" s="2" t="str">
        <f>[1]!WB(L$45,"&gt;=",$A53+L30-($E$43-1)*(1-L30))</f>
        <v>&gt;=</v>
      </c>
      <c r="M53" s="2" t="str">
        <f>[1]!WB(M$45,"&gt;=",$A53+M30-($E$43-1)*(1-M30))</f>
        <v>&gt;=</v>
      </c>
      <c r="N53" s="2" t="str">
        <f>[1]!WB(N$45,"&gt;=",$A53+N30-($E$43-1)*(1-N30))</f>
        <v>&gt;=</v>
      </c>
    </row>
    <row r="54" spans="1:14" x14ac:dyDescent="0.2">
      <c r="A54" s="14">
        <v>2</v>
      </c>
      <c r="B54" s="1" t="str">
        <f t="shared" si="6"/>
        <v>PHL</v>
      </c>
      <c r="D54" s="2" t="str">
        <f>[1]!WB(D$45,"&gt;=",$A54+D31-($E$43-1)*(1-D31))</f>
        <v>&gt;=</v>
      </c>
      <c r="E54" s="2" t="str">
        <f>[1]!WB(E$45,"&gt;=",$A54+E31-($E$43-1)*(1-E31))</f>
        <v>&gt;=</v>
      </c>
      <c r="F54" s="2" t="str">
        <f>[1]!WB(F$45,"&gt;=",$A54+F31-($E$43-1)*(1-F31))</f>
        <v>&gt;=</v>
      </c>
      <c r="G54" s="2" t="str">
        <f>[1]!WB(G$45,"&gt;=",$A54+G31-($E$43-1)*(1-G31))</f>
        <v>&gt;=</v>
      </c>
      <c r="H54" s="2" t="str">
        <f>[1]!WB(H$45,"&gt;=",$A54+H31-($E$43-1)*(1-H31))</f>
        <v>&gt;=</v>
      </c>
      <c r="I54" s="2" t="str">
        <f>[1]!WB(I$45,"&gt;=",$A54+I31-($E$43-1)*(1-I31))</f>
        <v>&gt;=</v>
      </c>
      <c r="J54" s="2" t="str">
        <f>[1]!WB(J$45,"&gt;=",$A54+J31-($E$43-1)*(1-J31))</f>
        <v>&gt;=</v>
      </c>
      <c r="K54" s="2" t="str">
        <f>[1]!WB(K$45,"&gt;=",$A54+K31-($E$43-1)*(1-K31))</f>
        <v>=&gt;=</v>
      </c>
      <c r="L54" s="2" t="str">
        <f>[1]!WB(L$45,"&gt;=",$A54+L31-($E$43-1)*(1-L31))</f>
        <v>&gt;=</v>
      </c>
      <c r="M54" s="2" t="str">
        <f>[1]!WB(M$45,"&gt;=",$A54+M31-($E$43-1)*(1-M31))</f>
        <v>&gt;=</v>
      </c>
      <c r="N54" s="2" t="str">
        <f>[1]!WB(N$45,"&gt;=",$A54+N31-($E$43-1)*(1-N31))</f>
        <v>&gt;=</v>
      </c>
    </row>
    <row r="55" spans="1:14" x14ac:dyDescent="0.2">
      <c r="A55" s="14">
        <v>3</v>
      </c>
      <c r="B55" s="1" t="str">
        <f t="shared" si="6"/>
        <v>PIT</v>
      </c>
      <c r="D55" s="2" t="str">
        <f>[1]!WB(D$45,"&gt;=",$A55+D32-($E$43-1)*(1-D32))</f>
        <v>&gt;=</v>
      </c>
      <c r="E55" s="2" t="str">
        <f>[1]!WB(E$45,"&gt;=",$A55+E32-($E$43-1)*(1-E32))</f>
        <v>&gt;=</v>
      </c>
      <c r="F55" s="2" t="str">
        <f>[1]!WB(F$45,"&gt;=",$A55+F32-($E$43-1)*(1-F32))</f>
        <v>=&gt;=</v>
      </c>
      <c r="G55" s="2" t="str">
        <f>[1]!WB(G$45,"&gt;=",$A55+G32-($E$43-1)*(1-G32))</f>
        <v>&gt;=</v>
      </c>
      <c r="H55" s="2" t="str">
        <f>[1]!WB(H$45,"&gt;=",$A55+H32-($E$43-1)*(1-H32))</f>
        <v>&gt;=</v>
      </c>
      <c r="I55" s="2" t="str">
        <f>[1]!WB(I$45,"&gt;=",$A55+I32-($E$43-1)*(1-I32))</f>
        <v>&gt;=</v>
      </c>
      <c r="J55" s="2" t="str">
        <f>[1]!WB(J$45,"&gt;=",$A55+J32-($E$43-1)*(1-J32))</f>
        <v>&gt;=</v>
      </c>
      <c r="K55" s="2" t="str">
        <f>[1]!WB(K$45,"&gt;=",$A55+K32-($E$43-1)*(1-K32))</f>
        <v>&gt;=</v>
      </c>
      <c r="L55" s="2" t="str">
        <f>[1]!WB(L$45,"&gt;=",$A55+L32-($E$43-1)*(1-L32))</f>
        <v>&gt;=</v>
      </c>
      <c r="M55" s="2" t="str">
        <f>[1]!WB(M$45,"&gt;=",$A55+M32-($E$43-1)*(1-M32))</f>
        <v>&gt;=</v>
      </c>
      <c r="N55" s="2" t="str">
        <f>[1]!WB(N$45,"&gt;=",$A55+N32-($E$43-1)*(1-N32))</f>
        <v>&gt;=</v>
      </c>
    </row>
    <row r="56" spans="1:14" x14ac:dyDescent="0.2">
      <c r="A56" s="14">
        <v>10</v>
      </c>
      <c r="B56" s="1" t="str">
        <f t="shared" si="6"/>
        <v>STL</v>
      </c>
      <c r="D56" s="2" t="str">
        <f>[1]!WB(D$45,"&gt;=",$A56+D33-($E$43-1)*(1-D33))</f>
        <v>&gt;=</v>
      </c>
      <c r="E56" s="2" t="str">
        <f>[1]!WB(E$45,"&gt;=",$A56+E33-($E$43-1)*(1-E33))</f>
        <v>=&gt;=</v>
      </c>
      <c r="F56" s="2" t="str">
        <f>[1]!WB(F$45,"&gt;=",$A56+F33-($E$43-1)*(1-F33))</f>
        <v>&gt;=</v>
      </c>
      <c r="G56" s="2" t="str">
        <f>[1]!WB(G$45,"&gt;=",$A56+G33-($E$43-1)*(1-G33))</f>
        <v>&gt;=</v>
      </c>
      <c r="H56" s="2" t="str">
        <f>[1]!WB(H$45,"&gt;=",$A56+H33-($E$43-1)*(1-H33))</f>
        <v>&gt;=</v>
      </c>
      <c r="I56" s="2" t="str">
        <f>[1]!WB(I$45,"&gt;=",$A56+I33-($E$43-1)*(1-I33))</f>
        <v>&gt;=</v>
      </c>
      <c r="J56" s="2" t="str">
        <f>[1]!WB(J$45,"&gt;=",$A56+J33-($E$43-1)*(1-J33))</f>
        <v>&gt;=</v>
      </c>
      <c r="K56" s="2" t="str">
        <f>[1]!WB(K$45,"&gt;=",$A56+K33-($E$43-1)*(1-K33))</f>
        <v>&gt;=</v>
      </c>
      <c r="L56" s="2" t="str">
        <f>[1]!WB(L$45,"&gt;=",$A56+L33-($E$43-1)*(1-L33))</f>
        <v>&gt;=</v>
      </c>
      <c r="M56" s="2" t="str">
        <f>[1]!WB(M$45,"&gt;=",$A56+M33-($E$43-1)*(1-M33))</f>
        <v>&gt;=</v>
      </c>
      <c r="N56" s="2" t="str">
        <f>[1]!WB(N$45,"&gt;=",$A56+N33-($E$43-1)*(1-N33))</f>
        <v>&gt;=</v>
      </c>
    </row>
    <row r="57" spans="1:14" x14ac:dyDescent="0.2">
      <c r="A57" s="14">
        <v>7</v>
      </c>
      <c r="B57" s="1" t="str">
        <f t="shared" si="6"/>
        <v>SND</v>
      </c>
      <c r="D57" s="2" t="str">
        <f>[1]!WB(D$45,"&gt;=",$A57+D34-($E$43-1)*(1-D34))</f>
        <v>&gt;=</v>
      </c>
      <c r="E57" s="2" t="str">
        <f>[1]!WB(E$45,"&gt;=",$A57+E34-($E$43-1)*(1-E34))</f>
        <v>&gt;=</v>
      </c>
      <c r="F57" s="2" t="str">
        <f>[1]!WB(F$45,"&gt;=",$A57+F34-($E$43-1)*(1-F34))</f>
        <v>&gt;=</v>
      </c>
      <c r="G57" s="2" t="str">
        <f>[1]!WB(G$45,"&gt;=",$A57+G34-($E$43-1)*(1-G34))</f>
        <v>&gt;=</v>
      </c>
      <c r="H57" s="2" t="str">
        <f>[1]!WB(H$45,"&gt;=",$A57+H34-($E$43-1)*(1-H34))</f>
        <v>=&gt;=</v>
      </c>
      <c r="I57" s="2" t="str">
        <f>[1]!WB(I$45,"&gt;=",$A57+I34-($E$43-1)*(1-I34))</f>
        <v>&gt;=</v>
      </c>
      <c r="J57" s="2" t="str">
        <f>[1]!WB(J$45,"&gt;=",$A57+J34-($E$43-1)*(1-J34))</f>
        <v>&gt;=</v>
      </c>
      <c r="K57" s="2" t="str">
        <f>[1]!WB(K$45,"&gt;=",$A57+K34-($E$43-1)*(1-K34))</f>
        <v>&gt;=</v>
      </c>
      <c r="L57" s="2" t="str">
        <f>[1]!WB(L$45,"&gt;=",$A57+L34-($E$43-1)*(1-L34))</f>
        <v>&gt;=</v>
      </c>
      <c r="M57" s="2" t="str">
        <f>[1]!WB(M$45,"&gt;=",$A57+M34-($E$43-1)*(1-M34))</f>
        <v>&gt;=</v>
      </c>
      <c r="N57" s="2" t="str">
        <f>[1]!WB(N$45,"&gt;=",$A57+N34-($E$43-1)*(1-N34))</f>
        <v>&gt;=</v>
      </c>
    </row>
    <row r="58" spans="1:14" x14ac:dyDescent="0.2">
      <c r="A58" s="14">
        <v>9</v>
      </c>
      <c r="B58" s="1" t="str">
        <f t="shared" si="6"/>
        <v>SNF</v>
      </c>
      <c r="D58" s="2" t="str">
        <f>[1]!WB(D$45,"&gt;=",$A58+D35-($E$43-1)*(1-D35))</f>
        <v>&gt;=</v>
      </c>
      <c r="E58" s="2" t="str">
        <f>[1]!WB(E$45,"&gt;=",$A58+E35-($E$43-1)*(1-E35))</f>
        <v>&gt;=</v>
      </c>
      <c r="F58" s="2" t="str">
        <f>[1]!WB(F$45,"&gt;=",$A58+F35-($E$43-1)*(1-F35))</f>
        <v>&gt;=</v>
      </c>
      <c r="G58" s="2" t="str">
        <f>[1]!WB(G$45,"&gt;=",$A58+G35-($E$43-1)*(1-G35))</f>
        <v>&gt;=</v>
      </c>
      <c r="H58" s="2" t="str">
        <f>[1]!WB(H$45,"&gt;=",$A58+H35-($E$43-1)*(1-H35))</f>
        <v>&gt;=</v>
      </c>
      <c r="I58" s="2" t="str">
        <f>[1]!WB(I$45,"&gt;=",$A58+I35-($E$43-1)*(1-I35))</f>
        <v>&gt;=</v>
      </c>
      <c r="J58" s="2" t="str">
        <f>[1]!WB(J$45,"&gt;=",$A58+J35-($E$43-1)*(1-J35))</f>
        <v>&gt;=</v>
      </c>
      <c r="K58" s="2" t="str">
        <f>[1]!WB(K$45,"&gt;=",$A58+K35-($E$43-1)*(1-K35))</f>
        <v>&gt;=</v>
      </c>
      <c r="L58" s="2" t="str">
        <f>[1]!WB(L$45,"&gt;=",$A58+L35-($E$43-1)*(1-L35))</f>
        <v>=&gt;=</v>
      </c>
      <c r="M58" s="2" t="str">
        <f>[1]!WB(M$45,"&gt;=",$A58+M35-($E$43-1)*(1-M35))</f>
        <v>&gt;=</v>
      </c>
      <c r="N58" s="2" t="str">
        <f>[1]!WB(N$45,"&gt;=",$A58+N35-($E$43-1)*(1-N35))</f>
        <v>&gt;=</v>
      </c>
    </row>
    <row r="59" spans="1:14" x14ac:dyDescent="0.2">
      <c r="A59" s="11" t="s">
        <v>19</v>
      </c>
    </row>
    <row r="60" spans="1:14" x14ac:dyDescent="0.2">
      <c r="A60">
        <f>SUM(A47:A58)</f>
        <v>78</v>
      </c>
      <c r="B60" s="2" t="str">
        <f>[1]!WB(A60,"=",E43*(E43+1)/2)</f>
        <v>=</v>
      </c>
      <c r="C60" s="10" t="s">
        <v>60</v>
      </c>
    </row>
  </sheetData>
  <phoneticPr fontId="3" type="noConversion"/>
  <pageMargins left="0.75" right="0.75" top="1" bottom="1" header="0.5" footer="0.5"/>
  <pageSetup orientation="portrait" horizontalDpi="4294967293" r:id="rId1"/>
  <headerFooter alignWithMargins="0"/>
  <ignoredErrors>
    <ignoredError sqref="P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WB! Status</vt:lpstr>
      <vt:lpstr>Model</vt:lpstr>
      <vt:lpstr>WBBINuse_link</vt:lpstr>
      <vt:lpstr>WBMIN</vt:lpstr>
    </vt:vector>
  </TitlesOfParts>
  <Company>LINDO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schrage</dc:creator>
  <cp:lastModifiedBy>El Ess</cp:lastModifiedBy>
  <dcterms:created xsi:type="dcterms:W3CDTF">2006-02-02T16:51:21Z</dcterms:created>
  <dcterms:modified xsi:type="dcterms:W3CDTF">2026-03-19T02:34:18Z</dcterms:modified>
</cp:coreProperties>
</file>